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9953F23E-EC4F-435A-8F1F-E6FCB26C6292}" xr6:coauthVersionLast="47" xr6:coauthVersionMax="47" xr10:uidLastSave="{00000000-0000-0000-0000-000000000000}"/>
  <bookViews>
    <workbookView xWindow="-108" yWindow="-108" windowWidth="23256" windowHeight="12576" firstSheet="5" activeTab="6" xr2:uid="{669638E8-18F1-5D4A-81F7-DBB3B5F09C00}"/>
  </bookViews>
  <sheets>
    <sheet name="Raw Data" sheetId="5" r:id="rId1"/>
    <sheet name="Raw Data 8.15 LacZ" sheetId="6" r:id="rId2"/>
    <sheet name="Raw Data (3)" sheetId="8" r:id="rId3"/>
    <sheet name="Average and Std. Dev." sheetId="4" r:id="rId4"/>
    <sheet name="Average and Std. Dev. (2)" sheetId="7" r:id="rId5"/>
    <sheet name="Average and Std. Dev. (3)" sheetId="9" r:id="rId6"/>
    <sheet name="Analysis" sheetId="1" r:id="rId7"/>
  </sheets>
  <definedNames>
    <definedName name="_220808_SS_qPCR_KRLVS148_KRLVS149_KRLVS150_KRLVS151_8.2" localSheetId="1">'Raw Data 8.15 LacZ'!$A$1:$F$167</definedName>
    <definedName name="_220816_SS_qPCR_8.4_KRLVS148_KRLVS149" localSheetId="2">'Raw Data (3)'!$A$1:$F$55</definedName>
    <definedName name="ExternalData_1" localSheetId="1" hidden="1">'Raw Data 8.15 LacZ'!$A$1:$N$73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E45" i="1"/>
  <c r="K39" i="1"/>
  <c r="L39" i="1"/>
  <c r="L36" i="1"/>
  <c r="K36" i="1"/>
  <c r="L25" i="1"/>
  <c r="K25" i="1"/>
  <c r="L11" i="1"/>
  <c r="K11" i="1"/>
  <c r="L22" i="1"/>
  <c r="K22" i="1"/>
  <c r="L8" i="1"/>
  <c r="K8" i="1"/>
  <c r="Q34" i="1"/>
  <c r="Q33" i="1"/>
  <c r="V50" i="1" s="1"/>
  <c r="Q31" i="1"/>
  <c r="V36" i="1" s="1"/>
  <c r="Q30" i="1"/>
  <c r="X50" i="1"/>
  <c r="X49" i="1"/>
  <c r="X48" i="1"/>
  <c r="W50" i="1"/>
  <c r="W49" i="1"/>
  <c r="V49" i="1"/>
  <c r="W48" i="1"/>
  <c r="V48" i="1"/>
  <c r="V47" i="1"/>
  <c r="W46" i="1"/>
  <c r="V46" i="1"/>
  <c r="W45" i="1"/>
  <c r="V45" i="1"/>
  <c r="V37" i="1"/>
  <c r="U37" i="1"/>
  <c r="T37" i="1"/>
  <c r="U36" i="1"/>
  <c r="T36" i="1"/>
  <c r="T23" i="1"/>
  <c r="T22" i="1"/>
  <c r="V23" i="1"/>
  <c r="U23" i="1"/>
  <c r="V22" i="1"/>
  <c r="U22" i="1"/>
  <c r="V8" i="1"/>
  <c r="U8" i="1"/>
  <c r="V9" i="1"/>
  <c r="U9" i="1"/>
  <c r="T8" i="1"/>
  <c r="T9" i="1"/>
  <c r="U50" i="1"/>
  <c r="U47" i="1"/>
  <c r="U49" i="1"/>
  <c r="U46" i="1"/>
  <c r="U48" i="1"/>
  <c r="U45" i="1"/>
  <c r="F16" i="1"/>
  <c r="F17" i="1"/>
  <c r="F18" i="1"/>
  <c r="F19" i="1"/>
  <c r="F20" i="1"/>
  <c r="F21" i="1"/>
  <c r="E17" i="1"/>
  <c r="E18" i="1"/>
  <c r="E19" i="1"/>
  <c r="E20" i="1"/>
  <c r="E21" i="1"/>
  <c r="E16" i="1"/>
  <c r="C16" i="1"/>
  <c r="C17" i="1"/>
  <c r="C18" i="1"/>
  <c r="C19" i="1"/>
  <c r="C20" i="1"/>
  <c r="C21" i="1"/>
  <c r="B17" i="1"/>
  <c r="B18" i="1"/>
  <c r="B19" i="1"/>
  <c r="B20" i="1"/>
  <c r="B21" i="1"/>
  <c r="B16" i="1"/>
  <c r="E3" i="1"/>
  <c r="F3" i="1"/>
  <c r="E4" i="1"/>
  <c r="F4" i="1"/>
  <c r="E5" i="1"/>
  <c r="F5" i="1"/>
  <c r="E6" i="1"/>
  <c r="F6" i="1"/>
  <c r="E7" i="1"/>
  <c r="F7" i="1"/>
  <c r="F2" i="1"/>
  <c r="E2" i="1"/>
  <c r="B3" i="1"/>
  <c r="C3" i="1"/>
  <c r="B4" i="1"/>
  <c r="C4" i="1"/>
  <c r="B5" i="1"/>
  <c r="C5" i="1"/>
  <c r="B6" i="1"/>
  <c r="C6" i="1"/>
  <c r="B7" i="1"/>
  <c r="C7" i="1"/>
  <c r="C2" i="1"/>
  <c r="B2" i="1"/>
  <c r="E30" i="1"/>
  <c r="F30" i="1"/>
  <c r="E31" i="1"/>
  <c r="F31" i="1"/>
  <c r="E32" i="1"/>
  <c r="F32" i="1"/>
  <c r="E33" i="1"/>
  <c r="F33" i="1"/>
  <c r="E34" i="1"/>
  <c r="F34" i="1"/>
  <c r="E35" i="1"/>
  <c r="F35" i="1"/>
  <c r="C30" i="1"/>
  <c r="C31" i="1"/>
  <c r="C32" i="1"/>
  <c r="C33" i="1"/>
  <c r="C34" i="1"/>
  <c r="C35" i="1"/>
  <c r="B30" i="1"/>
  <c r="B31" i="1"/>
  <c r="B32" i="1"/>
  <c r="G32" i="1" s="1"/>
  <c r="B33" i="1"/>
  <c r="B34" i="1"/>
  <c r="B35" i="1"/>
  <c r="B36" i="1"/>
  <c r="C36" i="1"/>
  <c r="E36" i="1"/>
  <c r="F36" i="1"/>
  <c r="B37" i="1"/>
  <c r="C37" i="1"/>
  <c r="E37" i="1"/>
  <c r="F37" i="1"/>
  <c r="B38" i="1"/>
  <c r="C38" i="1"/>
  <c r="E38" i="1"/>
  <c r="F38" i="1"/>
  <c r="B39" i="1"/>
  <c r="C39" i="1"/>
  <c r="E39" i="1"/>
  <c r="F39" i="1"/>
  <c r="B40" i="1"/>
  <c r="C40" i="1"/>
  <c r="E40" i="1"/>
  <c r="F40" i="1"/>
  <c r="B41" i="1"/>
  <c r="C41" i="1"/>
  <c r="E41" i="1"/>
  <c r="F41" i="1"/>
  <c r="W47" i="1" l="1"/>
  <c r="G30" i="1"/>
  <c r="G35" i="1"/>
  <c r="G6" i="1"/>
  <c r="G17" i="1"/>
  <c r="G33" i="1"/>
  <c r="G36" i="1"/>
  <c r="G5" i="1"/>
  <c r="G2" i="1"/>
  <c r="I2" i="1" s="1"/>
  <c r="K2" i="1" s="1"/>
  <c r="G18" i="1"/>
  <c r="G34" i="1"/>
  <c r="G4" i="1"/>
  <c r="G21" i="1"/>
  <c r="G41" i="1"/>
  <c r="G20" i="1"/>
  <c r="G39" i="1"/>
  <c r="G37" i="1"/>
  <c r="G7" i="1"/>
  <c r="G3" i="1"/>
  <c r="G19" i="1"/>
  <c r="G31" i="1"/>
  <c r="J30" i="1" s="1"/>
  <c r="G16" i="1"/>
  <c r="J33" i="1"/>
  <c r="I33" i="1"/>
  <c r="G40" i="1"/>
  <c r="G38" i="1"/>
  <c r="I23" i="7"/>
  <c r="I24" i="7"/>
  <c r="I25" i="7"/>
  <c r="H24" i="7"/>
  <c r="H25" i="7"/>
  <c r="H23" i="7"/>
  <c r="I20" i="7"/>
  <c r="I21" i="7"/>
  <c r="I22" i="7"/>
  <c r="H21" i="7"/>
  <c r="H22" i="7"/>
  <c r="H20" i="7"/>
  <c r="I17" i="7"/>
  <c r="I18" i="7"/>
  <c r="I19" i="7"/>
  <c r="H18" i="7"/>
  <c r="H19" i="7"/>
  <c r="H17" i="7"/>
  <c r="I14" i="7"/>
  <c r="I15" i="7"/>
  <c r="I16" i="7"/>
  <c r="H15" i="7"/>
  <c r="H16" i="7"/>
  <c r="H14" i="7"/>
  <c r="I11" i="7"/>
  <c r="I12" i="7"/>
  <c r="I13" i="7"/>
  <c r="H12" i="7"/>
  <c r="H13" i="7"/>
  <c r="H11" i="7"/>
  <c r="I8" i="7"/>
  <c r="I9" i="7"/>
  <c r="I10" i="7"/>
  <c r="H9" i="7"/>
  <c r="H10" i="7"/>
  <c r="H8" i="7"/>
  <c r="I5" i="7"/>
  <c r="I6" i="7"/>
  <c r="I7" i="7"/>
  <c r="H6" i="7"/>
  <c r="H7" i="7"/>
  <c r="H5" i="7"/>
  <c r="I2" i="7"/>
  <c r="I3" i="7"/>
  <c r="I4" i="7"/>
  <c r="H3" i="7"/>
  <c r="H4" i="7"/>
  <c r="H2" i="7"/>
  <c r="C2" i="9"/>
  <c r="H5" i="9" s="1"/>
  <c r="D19" i="9"/>
  <c r="I16" i="9" s="1"/>
  <c r="C19" i="9"/>
  <c r="H16" i="9" s="1"/>
  <c r="D18" i="9"/>
  <c r="I15" i="9" s="1"/>
  <c r="C18" i="9"/>
  <c r="H15" i="9" s="1"/>
  <c r="D17" i="9"/>
  <c r="I14" i="9" s="1"/>
  <c r="C17" i="9"/>
  <c r="H14" i="9" s="1"/>
  <c r="D16" i="9"/>
  <c r="I19" i="9" s="1"/>
  <c r="C16" i="9"/>
  <c r="H19" i="9" s="1"/>
  <c r="D15" i="9"/>
  <c r="I18" i="9" s="1"/>
  <c r="C15" i="9"/>
  <c r="H18" i="9" s="1"/>
  <c r="D14" i="9"/>
  <c r="I17" i="9" s="1"/>
  <c r="C14" i="9"/>
  <c r="H17" i="9" s="1"/>
  <c r="D13" i="9"/>
  <c r="I10" i="9" s="1"/>
  <c r="C13" i="9"/>
  <c r="H10" i="9" s="1"/>
  <c r="D12" i="9"/>
  <c r="I9" i="9" s="1"/>
  <c r="C12" i="9"/>
  <c r="H9" i="9" s="1"/>
  <c r="D11" i="9"/>
  <c r="I8" i="9" s="1"/>
  <c r="C11" i="9"/>
  <c r="H8" i="9" s="1"/>
  <c r="D10" i="9"/>
  <c r="I13" i="9" s="1"/>
  <c r="C10" i="9"/>
  <c r="H13" i="9" s="1"/>
  <c r="D9" i="9"/>
  <c r="I12" i="9" s="1"/>
  <c r="C9" i="9"/>
  <c r="H12" i="9" s="1"/>
  <c r="D8" i="9"/>
  <c r="I11" i="9" s="1"/>
  <c r="C8" i="9"/>
  <c r="H11" i="9" s="1"/>
  <c r="D7" i="9"/>
  <c r="I4" i="9" s="1"/>
  <c r="C7" i="9"/>
  <c r="H4" i="9" s="1"/>
  <c r="D6" i="9"/>
  <c r="I3" i="9" s="1"/>
  <c r="C6" i="9"/>
  <c r="H3" i="9" s="1"/>
  <c r="D5" i="9"/>
  <c r="I2" i="9" s="1"/>
  <c r="C5" i="9"/>
  <c r="H2" i="9" s="1"/>
  <c r="D4" i="9"/>
  <c r="I7" i="9" s="1"/>
  <c r="C4" i="9"/>
  <c r="H7" i="9" s="1"/>
  <c r="D3" i="9"/>
  <c r="I6" i="9" s="1"/>
  <c r="C3" i="9"/>
  <c r="H6" i="9" s="1"/>
  <c r="D2" i="9"/>
  <c r="I5" i="9" s="1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D3" i="7"/>
  <c r="C3" i="7"/>
  <c r="D2" i="7"/>
  <c r="C2" i="7"/>
  <c r="D13" i="4"/>
  <c r="C13" i="4"/>
  <c r="D7" i="4"/>
  <c r="C8" i="1" s="1" a="1"/>
  <c r="C8" i="1" s="1"/>
  <c r="C7" i="4"/>
  <c r="D4" i="4"/>
  <c r="C4" i="4"/>
  <c r="D19" i="4"/>
  <c r="C19" i="4"/>
  <c r="D18" i="4"/>
  <c r="C18" i="4"/>
  <c r="E8" i="1" s="1" a="1"/>
  <c r="E8" i="1" s="1"/>
  <c r="D17" i="4"/>
  <c r="F22" i="1" s="1" a="1"/>
  <c r="F22" i="1" s="1"/>
  <c r="C17" i="4"/>
  <c r="D16" i="4"/>
  <c r="F25" i="1" s="1" a="1"/>
  <c r="F25" i="1" s="1"/>
  <c r="C16" i="4"/>
  <c r="D15" i="4"/>
  <c r="C15" i="4"/>
  <c r="D14" i="4"/>
  <c r="C14" i="4"/>
  <c r="D12" i="4"/>
  <c r="C12" i="4"/>
  <c r="D11" i="4"/>
  <c r="C11" i="4"/>
  <c r="D10" i="4"/>
  <c r="C10" i="4"/>
  <c r="D9" i="4"/>
  <c r="C9" i="4"/>
  <c r="D8" i="4"/>
  <c r="C25" i="1" s="1" a="1"/>
  <c r="C25" i="1" s="1"/>
  <c r="C8" i="4"/>
  <c r="D6" i="4"/>
  <c r="C6" i="4"/>
  <c r="D5" i="4"/>
  <c r="C5" i="4"/>
  <c r="D3" i="4"/>
  <c r="C3" i="4"/>
  <c r="D2" i="4"/>
  <c r="C2" i="4"/>
  <c r="E22" i="1" a="1"/>
  <c r="E22" i="1" s="1"/>
  <c r="I5" i="1" l="1"/>
  <c r="J5" i="1"/>
  <c r="I30" i="1"/>
  <c r="K30" i="1" s="1"/>
  <c r="M30" i="1" s="1"/>
  <c r="I19" i="1"/>
  <c r="J16" i="1"/>
  <c r="L16" i="1" s="1"/>
  <c r="I16" i="1"/>
  <c r="K16" i="1" s="1"/>
  <c r="J2" i="1"/>
  <c r="L2" i="1" s="1"/>
  <c r="J36" i="1"/>
  <c r="J19" i="1"/>
  <c r="J39" i="1"/>
  <c r="L30" i="1"/>
  <c r="L33" i="1"/>
  <c r="I36" i="1"/>
  <c r="M36" i="1" s="1"/>
  <c r="K33" i="1"/>
  <c r="I39" i="1"/>
  <c r="K5" i="1"/>
  <c r="M2" i="1"/>
  <c r="C22" i="1" a="1"/>
  <c r="C22" i="1" s="1"/>
  <c r="E11" i="1" a="1"/>
  <c r="E11" i="1" s="1"/>
  <c r="F8" i="1" a="1"/>
  <c r="F8" i="1" s="1"/>
  <c r="C11" i="1" a="1"/>
  <c r="C11" i="1" s="1"/>
  <c r="B25" i="1" a="1"/>
  <c r="B25" i="1" s="1"/>
  <c r="B8" i="1" a="1"/>
  <c r="G9" i="1" s="1"/>
  <c r="B22" i="1" a="1"/>
  <c r="B22" i="1" s="1"/>
  <c r="B11" i="1" a="1"/>
  <c r="B11" i="1" s="1"/>
  <c r="F11" i="1" a="1"/>
  <c r="F11" i="1" s="1"/>
  <c r="E25" i="1" a="1"/>
  <c r="E25" i="1" s="1"/>
  <c r="U53" i="1" l="1"/>
  <c r="T38" i="1"/>
  <c r="K19" i="1"/>
  <c r="N30" i="1"/>
  <c r="O30" i="1" s="1"/>
  <c r="L5" i="1"/>
  <c r="N5" i="1" s="1"/>
  <c r="O5" i="1" s="1"/>
  <c r="N36" i="1"/>
  <c r="O36" i="1" s="1"/>
  <c r="Q36" i="1" s="1"/>
  <c r="U38" i="1" s="1"/>
  <c r="N17" i="1"/>
  <c r="O17" i="1" s="1"/>
  <c r="N2" i="1"/>
  <c r="O2" i="1" s="1"/>
  <c r="Q2" i="1" s="1"/>
  <c r="N3" i="1"/>
  <c r="O3" i="1" s="1"/>
  <c r="Q3" i="1" s="1"/>
  <c r="M16" i="1"/>
  <c r="N16" i="1"/>
  <c r="O16" i="1" s="1"/>
  <c r="L19" i="1"/>
  <c r="N19" i="1" s="1"/>
  <c r="O19" i="1" s="1"/>
  <c r="N31" i="1"/>
  <c r="O31" i="1" s="1"/>
  <c r="N34" i="1"/>
  <c r="O34" i="1" s="1"/>
  <c r="N33" i="1"/>
  <c r="O33" i="1" s="1"/>
  <c r="M33" i="1"/>
  <c r="N6" i="1"/>
  <c r="O6" i="1" s="1"/>
  <c r="M5" i="1"/>
  <c r="M19" i="1"/>
  <c r="N37" i="1"/>
  <c r="O37" i="1" s="1"/>
  <c r="Q37" i="1" s="1"/>
  <c r="V38" i="1" s="1"/>
  <c r="N40" i="1"/>
  <c r="O40" i="1" s="1"/>
  <c r="M39" i="1"/>
  <c r="N39" i="1"/>
  <c r="O39" i="1" s="1"/>
  <c r="G11" i="1"/>
  <c r="B8" i="1"/>
  <c r="G8" i="1" s="1"/>
  <c r="G10" i="1"/>
  <c r="G12" i="1"/>
  <c r="G13" i="1"/>
  <c r="U56" i="1" l="1"/>
  <c r="T39" i="1"/>
  <c r="Q17" i="1"/>
  <c r="Q16" i="1"/>
  <c r="N20" i="1"/>
  <c r="O20" i="1" s="1"/>
  <c r="Q20" i="1" s="1"/>
  <c r="Q19" i="1"/>
  <c r="Q5" i="1"/>
  <c r="Q6" i="1"/>
  <c r="Q40" i="1"/>
  <c r="V39" i="1" s="1"/>
  <c r="J8" i="1"/>
  <c r="Q39" i="1"/>
  <c r="U39" i="1" s="1"/>
  <c r="J11" i="1"/>
  <c r="I11" i="1"/>
  <c r="I8" i="1"/>
  <c r="G27" i="1"/>
  <c r="G26" i="1"/>
  <c r="G25" i="1"/>
  <c r="G24" i="1"/>
  <c r="G23" i="1"/>
  <c r="G22" i="1"/>
  <c r="N11" i="1" l="1"/>
  <c r="M11" i="1"/>
  <c r="U54" i="1" s="1"/>
  <c r="M8" i="1"/>
  <c r="U51" i="1" s="1"/>
  <c r="I22" i="1"/>
  <c r="I25" i="1"/>
  <c r="J25" i="1"/>
  <c r="J22" i="1"/>
  <c r="M25" i="1" l="1"/>
  <c r="M22" i="1"/>
  <c r="U55" i="1" l="1"/>
  <c r="T25" i="1"/>
  <c r="U52" i="1"/>
  <c r="T24" i="1"/>
  <c r="W56" i="1"/>
  <c r="N9" i="1"/>
  <c r="O9" i="1" s="1"/>
  <c r="N23" i="1"/>
  <c r="O23" i="1" s="1"/>
  <c r="N22" i="1"/>
  <c r="O22" i="1" s="1"/>
  <c r="N25" i="1"/>
  <c r="O25" i="1" s="1"/>
  <c r="N26" i="1"/>
  <c r="O26" i="1" s="1"/>
  <c r="N8" i="1"/>
  <c r="O8" i="1" s="1"/>
  <c r="W53" i="1" l="1"/>
  <c r="X56" i="1"/>
  <c r="V56" i="1"/>
  <c r="T11" i="1"/>
  <c r="O11" i="1"/>
  <c r="Q11" i="1" s="1"/>
  <c r="U11" i="1" s="1"/>
  <c r="N12" i="1"/>
  <c r="O12" i="1" s="1"/>
  <c r="Q12" i="1" s="1"/>
  <c r="W54" i="1" s="1"/>
  <c r="T10" i="1"/>
  <c r="X54" i="1"/>
  <c r="X55" i="1"/>
  <c r="Q23" i="1"/>
  <c r="V24" i="1" s="1"/>
  <c r="Q22" i="1"/>
  <c r="U24" i="1" s="1"/>
  <c r="Q25" i="1"/>
  <c r="U25" i="1" s="1"/>
  <c r="Q26" i="1"/>
  <c r="V25" i="1" s="1"/>
  <c r="Q9" i="1"/>
  <c r="Q8" i="1"/>
  <c r="V53" i="1" l="1"/>
  <c r="V54" i="1"/>
  <c r="V11" i="1"/>
  <c r="W55" i="1"/>
  <c r="V55" i="1"/>
  <c r="W52" i="1"/>
  <c r="V52" i="1"/>
  <c r="V10" i="1"/>
  <c r="W51" i="1"/>
  <c r="U10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5C85DA-27B1-4E03-B48A-C574D7BD17E2}" name="220808_SS_qPCR_KRLVS148_KRLVS149_KRLVS150_KRLVS151_8.21" type="6" refreshedVersion="8" background="1" saveData="1">
    <textPr sourceFile="/Volumes/GoogleDrive/Shared drives/KRamsey Lab/Sierra/Data/RNA Work/qrtPCR Outputs/220808_SS_qPCR_KRLVS148_KRLVS149_KRLVS150_KRLVS151_8.2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77F2B4B9-2649-E54C-893C-5A69557853BB}" name="220816_SS_qPCR_8.4_KRLVS148_KRLVS149" type="6" refreshedVersion="8" background="1" saveData="1">
    <textPr sourceFile="/Volumes/GoogleDrive/Shared drives/KRamsey Lab/Sierra/Data/RNA Work/qRT-PCR/qRT-PCR Outputs/220816_SS_qPCR_8.4_KRLVS148_KRLVS149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0B0E6A7-6161-45A1-88BE-5F2C3AD0F7D8}" keepAlive="1" name="Query - 220809_SS_qPCR_KRLVS148_KRLVS149_8 4_150151" description="Connection to the '220809_SS_qPCR_KRLVS148_KRLVS149_8 4_150151' query in the workbook." type="5" refreshedVersion="0" background="1">
    <dbPr connection="Provider=Microsoft.Mashup.OleDb.1;Data Source=$Workbook$;Location=&quot;220809_SS_qPCR_KRLVS148_KRLVS149_8 4_150151&quot;;Extended Properties=&quot;&quot;" command="SELECT * FROM [220809_SS_qPCR_KRLVS148_KRLVS149_8 4_150151]"/>
  </connection>
  <connection id="4" xr16:uid="{D16D48F8-A175-4949-AFB2-F9BBF11B99B4}" keepAlive="1" name="Query - 220809_SS_qPCR_KRLVS148_KRLVS149_8 4_150151 (2)" description="Connection to the '220809_SS_qPCR_KRLVS148_KRLVS149_8 4_150151 (2)' query in the workbook." type="5" refreshedVersion="0" background="1">
    <dbPr connection="Provider=Microsoft.Mashup.OleDb.1;Data Source=$Workbook$;Location=&quot;220809_SS_qPCR_KRLVS148_KRLVS149_8 4_150151 (2)&quot;;Extended Properties=&quot;&quot;" command="SELECT * FROM [220809_SS_qPCR_KRLVS148_KRLVS149_8 4_150151 (2)]"/>
  </connection>
  <connection id="5" xr16:uid="{026CE65A-2D82-46DA-9AE8-19653AE76698}" keepAlive="1" name="Query - 220809_SS_qPCR_KRLVS150_KRLVS151_8 4" description="Connection to the '220809_SS_qPCR_KRLVS150_KRLVS151_8 4' query in the workbook." type="5" refreshedVersion="0" background="1">
    <dbPr connection="Provider=Microsoft.Mashup.OleDb.1;Data Source=$Workbook$;Location=&quot;220809_SS_qPCR_KRLVS150_KRLVS151_8 4&quot;;Extended Properties=&quot;&quot;" command="SELECT * FROM [220809_SS_qPCR_KRLVS150_KRLVS151_8 4]"/>
  </connection>
  <connection id="6" xr16:uid="{0D2186B0-FC16-455D-8ECE-D5F200856672}" keepAlive="1" name="Query - 220815_SS_qPCR_8 4_KRLVS148_KRLVS149_KRLVS150_KRLVS151 (2)" description="Connection to the '220815_SS_qPCR_8 4_KRLVS148_KRLVS149_KRLVS150_KRLVS151 (2)' query in the workbook." type="5" refreshedVersion="8" background="1" saveData="1">
    <dbPr connection="Provider=Microsoft.Mashup.OleDb.1;Data Source=$Workbook$;Location=&quot;220815_SS_qPCR_8 4_KRLVS148_KRLVS149_KRLVS150_KRLVS151 (2)&quot;;Extended Properties=&quot;&quot;" command="SELECT * FROM [220815_SS_qPCR_8 4_KRLVS148_KRLVS149_KRLVS150_KRLVS151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<sst xmlns="http://schemas.openxmlformats.org/spreadsheetml/2006/main" count="1541" uniqueCount="233">
  <si>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</si>
  <si>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</si>
  <si>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</si>
  <si>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</si>
  <si>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</si>
  <si>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</si>
  <si>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</si>
  <si>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</si>
  <si>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</si>
  <si>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</si>
  <si>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</si>
  <si>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</si>
  <si>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</si>
  <si>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</si>
  <si>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</si>
  <si>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</si>
  <si>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</si>
  <si>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</si>
  <si>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</si>
  <si>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</si>
  <si>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</si>
  <si>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</si>
  <si>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</si>
  <si>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</si>
  <si>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</si>
  <si>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</si>
  <si>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</si>
  <si>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</si>
  <si>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</si>
  <si>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</si>
  <si>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</si>
  <si>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</si>
  <si>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</si>
  <si>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</si>
  <si>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</si>
  <si>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</si>
  <si>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</si>
  <si>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</si>
  <si>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</si>
  <si>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</si>
  <si>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</si>
  <si>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</si>
  <si>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</si>
  <si>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</si>
  <si>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</si>
  <si>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</si>
  <si>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</si>
  <si>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</si>
  <si>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</si>
  <si>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</si>
  <si>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</si>
  <si>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</si>
  <si>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</si>
  <si>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</si>
  <si>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</si>
  <si>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</si>
  <si>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</si>
  <si>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</si>
  <si>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</si>
  <si>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</si>
  <si>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</si>
  <si>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</si>
  <si>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</si>
  <si>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</si>
  <si>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</si>
  <si>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</si>
  <si>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</si>
  <si>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</si>
  <si>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</si>
  <si>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</si>
  <si>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</si>
  <si>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</si>
  <si>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</si>
  <si>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</si>
  <si>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</si>
  <si>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</si>
  <si>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</si>
  <si>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</si>
  <si>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</si>
  <si>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</si>
  <si>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</si>
  <si>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</si>
  <si>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</si>
  <si>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</si>
  <si>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</si>
  <si>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</si>
  <si>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</si>
  <si>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</si>
  <si>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</si>
  <si>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</si>
  <si>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</si>
  <si>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</si>
  <si>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</si>
  <si>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</si>
  <si>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</si>
  <si>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</si>
  <si>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</si>
  <si>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</si>
  <si>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</si>
  <si>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</si>
  <si>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</si>
  <si>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</si>
  <si>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</si>
  <si>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</si>
  <si>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</si>
  <si>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</si>
  <si>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</si>
  <si>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</si>
  <si>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</si>
  <si>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</si>
  <si>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</si>
  <si>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</si>
  <si>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</si>
  <si>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</si>
  <si>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</si>
  <si>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</si>
  <si>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</si>
  <si>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</si>
  <si>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</si>
  <si>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</si>
  <si>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</si>
  <si>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</si>
  <si>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</si>
  <si>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</si>
  <si>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</si>
  <si>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</si>
  <si>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</si>
  <si>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</si>
  <si>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</si>
  <si>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</si>
  <si>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</si>
  <si>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</si>
  <si>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</si>
  <si>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</si>
  <si>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</si>
  <si>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</si>
  <si>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</si>
  <si>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</si>
  <si>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Std. Dev.</t>
  </si>
  <si>
    <t>ds rpsu2</t>
  </si>
  <si>
    <t>KRLVS148 1</t>
  </si>
  <si>
    <t>KRLVS148 2</t>
  </si>
  <si>
    <t>KRLVS148 3</t>
  </si>
  <si>
    <t>KRLVS149 1</t>
  </si>
  <si>
    <t>KRLVS149 2</t>
  </si>
  <si>
    <t>KRLVS149 3</t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</si>
  <si>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</si>
  <si>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t>220809_SS_KRLVS148_KRLVS149_8.4_150151</t>
  </si>
  <si>
    <t>Average</t>
  </si>
  <si>
    <t>Tn7_Ptul4_rpsU2UTR_lacZ 1</t>
  </si>
  <si>
    <t>Tn7_Ptul4_rpsU2UTR_lacZ</t>
  </si>
  <si>
    <t>Tn7_Ptul4_rpsU2UTR_lacZ 2</t>
  </si>
  <si>
    <t>Tn7_Ptul4_rpsU2UTR_lacZ 3</t>
  </si>
  <si>
    <t>Tn7_Ptul4_rpsU2UTR_lacZ ΔrpsU2 1</t>
  </si>
  <si>
    <t>Tn7_Ptul4_rpsU2UTR_lacZ ΔrpsU2</t>
  </si>
  <si>
    <t>Tn7_Ptul4_rpsU2UTR_lacZ ΔrpsU2 2</t>
  </si>
  <si>
    <t>Tn7_Ptul4_rpsU2UTR_lacZ ΔrpsU2 3</t>
  </si>
  <si>
    <t>Concentration</t>
  </si>
  <si>
    <t>Standard</t>
  </si>
  <si>
    <t>StatusCodes</t>
  </si>
  <si>
    <t>StatusDesc</t>
  </si>
  <si>
    <t>Call</t>
  </si>
  <si>
    <t>CpUncertain</t>
  </si>
  <si>
    <t>CpState</t>
  </si>
  <si>
    <t>CalcConcUncertain</t>
  </si>
  <si>
    <t>220815_SS_8.4_LacZ</t>
  </si>
  <si>
    <t xml:space="preserve"> </t>
  </si>
  <si>
    <t>pdcPositive</t>
  </si>
  <si>
    <t>cpsNormal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</si>
  <si>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</si>
  <si>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</si>
  <si>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</si>
  <si>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</si>
  <si>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</si>
  <si>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</si>
  <si>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</si>
  <si>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</si>
  <si>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</si>
  <si>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</si>
  <si>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</si>
  <si>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</si>
  <si>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</si>
  <si>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</si>
  <si>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</si>
  <si>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</si>
  <si>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</si>
  <si>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</si>
  <si>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</si>
  <si>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</si>
  <si>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</si>
  <si>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</si>
  <si>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</si>
  <si>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</si>
  <si>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</si>
  <si>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</si>
  <si>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</si>
  <si>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</si>
  <si>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</si>
  <si>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</si>
  <si>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</si>
  <si>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</si>
  <si>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</si>
  <si>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</si>
  <si>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</si>
  <si>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</si>
  <si>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Avergae</t>
  </si>
  <si>
    <t>lacZ</t>
  </si>
  <si>
    <t>KRLVS150 1</t>
  </si>
  <si>
    <t>KRLVS150 2</t>
  </si>
  <si>
    <t>KRLVS150 3</t>
  </si>
  <si>
    <t>KRLVS151 1</t>
  </si>
  <si>
    <t>KRLVS151 2</t>
  </si>
  <si>
    <t>KRLVS151 3</t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</si>
  <si>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</si>
  <si>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220816_SS_8.4_KRLVS148_KRLVS149</t>
  </si>
  <si>
    <t>Tn7_PrpsU2_rpsU2UTR_lacZ 1</t>
  </si>
  <si>
    <t>Tn7_PrpsU2_rpsU2UTR_lacZ 2</t>
  </si>
  <si>
    <t>Tn7_PrpsU2_rpsU2UTR_lacZ 3</t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</si>
  <si>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1</t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</si>
  <si>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</si>
  <si>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Calibri"/>
        <family val="2"/>
        <scheme val="minor"/>
      </rPr>
      <t/>
    </r>
  </si>
  <si>
    <r>
      <t>Tn7_PrpsU2_rpsU2UTR_lacZ Δ</t>
    </r>
    <r>
      <rPr>
        <i/>
        <sz val="11"/>
        <rFont val="Verdana"/>
        <family val="2"/>
      </rPr>
      <t>rpsU2</t>
    </r>
  </si>
  <si>
    <t>Tn7_PrpsU2_rpsU2UTR_lacZ</t>
  </si>
  <si>
    <t>Tn7_PrpsU2_rpsU2UTR_lacZ ΔrpsU2</t>
  </si>
  <si>
    <t>Tn7_Ptul4 rpsU2_5'UTR lacZ</t>
  </si>
  <si>
    <r>
      <t>Tn7_Ptul4 rpsU2_5'UTR lacZ Δ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 </t>
    </r>
  </si>
  <si>
    <t xml:space="preserve">rpsU2:rpsU2 </t>
  </si>
  <si>
    <t>ttest</t>
  </si>
  <si>
    <t>Ptul4:Ptul4</t>
  </si>
  <si>
    <t>bS21-2</t>
  </si>
  <si>
    <t>5' UTR</t>
  </si>
  <si>
    <t>promoter</t>
  </si>
  <si>
    <t>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</si>
</sst>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  <font>
      <i/>
      <sz val="11"/>
      <name val="Verdana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0" fontId="5" fillId="0" borderId="1" xfId="0" applyFont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5" fillId="0" borderId="2" xfId="0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0" fillId="0" borderId="1" xfId="0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5" fillId="0" borderId="1" xfId="0" applyNumberFormat="1" applyFont="1" applyBorder="1"/>
    <xf numFmtId="2" fontId="5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5" fillId="0" borderId="5" xfId="0" applyFont="1" applyBorder="1"/>
    <xf numFmtId="164" fontId="6" fillId="0" borderId="5" xfId="0" applyNumberFormat="1" applyFont="1" applyBorder="1"/>
    <xf numFmtId="0" fontId="14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/>
    <xf numFmtId="0" fontId="15" fillId="0" borderId="6" xfId="0" applyFont="1" applyBorder="1"/>
    <xf numFmtId="0" fontId="0" fillId="0" borderId="4" xfId="0" applyBorder="1"/>
    <xf numFmtId="0" fontId="0" fillId="0" borderId="7" xfId="0" applyBorder="1"/>
    <xf numFmtId="0" fontId="10" fillId="0" borderId="8" xfId="0" applyFont="1" applyBorder="1"/>
    <xf numFmtId="164" fontId="0" fillId="0" borderId="0" xfId="0" applyNumberFormat="1"/>
    <xf numFmtId="165" fontId="0" fillId="0" borderId="1" xfId="0" applyNumberFormat="1" applyBorder="1"/>
    <xf numFmtId="165" fontId="0" fillId="0" borderId="0" xfId="0" applyNumberFormat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Analysis!$U$10:$U$12</c15:sqref>
                    </c15:fullRef>
                  </c:ext>
                </c:extLst>
                <c:f>Analysis!$U$10:$U$11</c:f>
                <c:numCache>
                  <c:formatCode>General</c:formatCode>
                  <c:ptCount val="2"/>
                  <c:pt idx="0">
                    <c:v>0.24754860356017283</c:v>
                  </c:pt>
                  <c:pt idx="1">
                    <c:v>2.0519019964001295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Analysis!$V$10:$V$12</c15:sqref>
                    </c15:fullRef>
                  </c:ext>
                </c:extLst>
                <c:f>Analysis!$V$10:$V$11</c:f>
                <c:numCache>
                  <c:formatCode>General</c:formatCode>
                  <c:ptCount val="2"/>
                  <c:pt idx="0">
                    <c:v>0.32898949318378867</c:v>
                  </c:pt>
                  <c:pt idx="1">
                    <c:v>2.5721059398842634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Analysis!$S$10:$S$12</c15:sqref>
                  </c15:fullRef>
                </c:ext>
              </c:extLst>
              <c:f>Analysis!$S$10:$S$11</c:f>
              <c:strCache>
                <c:ptCount val="2"/>
                <c:pt idx="0">
                  <c:v>Tn7_Ptul4_rpsU2UTR_lacZ</c:v>
                </c:pt>
                <c:pt idx="1">
                  <c:v>Tn7_Ptul4_rpsU2UTR_lacZ ΔrpsU2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Analysis!$T$10:$T$12</c15:sqref>
                  </c15:fullRef>
                </c:ext>
              </c:extLst>
              <c:f>Analysis!$T$10:$T$11</c:f>
              <c:numCache>
                <c:formatCode>0.000</c:formatCode>
                <c:ptCount val="2"/>
                <c:pt idx="0">
                  <c:v>1</c:v>
                </c:pt>
                <c:pt idx="1">
                  <c:v>10.145461946430094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8872045170019"/>
          <c:y val="2.8579991857686046E-2"/>
          <c:w val="0.8689368384083147"/>
          <c:h val="0.8462992243321607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Analysis!$S$45</c:f>
              <c:strCache>
                <c:ptCount val="1"/>
                <c:pt idx="0">
                  <c:v>Tn7_PrpsU2_rpsU2UTR_lacZ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3FB-4863-A457-4637AB06EF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Analysis!$V$45:$V$47</c:f>
                <c:numCache>
                  <c:formatCode>General</c:formatCode>
                  <c:ptCount val="3"/>
                  <c:pt idx="0">
                    <c:v>2.7202732745308711E-2</c:v>
                  </c:pt>
                  <c:pt idx="1">
                    <c:v>0.22431354720936714</c:v>
                  </c:pt>
                  <c:pt idx="2">
                    <c:v>0.179828815125194</c:v>
                  </c:pt>
                </c:numCache>
              </c:numRef>
            </c:plus>
            <c:minus>
              <c:numRef>
                <c:f>Analysis!$W$45:$W$47</c:f>
                <c:numCache>
                  <c:formatCode>General</c:formatCode>
                  <c:ptCount val="3"/>
                  <c:pt idx="0">
                    <c:v>2.7963414023640221E-2</c:v>
                  </c:pt>
                  <c:pt idx="1">
                    <c:v>0.28918069459943507</c:v>
                  </c:pt>
                  <c:pt idx="2">
                    <c:v>0.21925766040249717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Analysis!$U$45:$U$47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20-444A-ABB1-AE6C2F2CDBFF}"/>
            </c:ext>
          </c:extLst>
        </c:ser>
        <c:ser>
          <c:idx val="3"/>
          <c:order val="1"/>
          <c:tx>
            <c:strRef>
              <c:f>Analysis!$S$48</c:f>
              <c:strCache>
                <c:ptCount val="1"/>
                <c:pt idx="0">
                  <c:v>Tn7_PrpsU2_rpsU2UTR_lacZ ΔrpsU2</c:v>
                </c:pt>
              </c:strCache>
            </c:strRef>
          </c:tx>
          <c:spPr>
            <a:pattFill prst="openDmnd">
              <a:fgClr>
                <a:srgbClr val="C0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Analysis!$V$48:$V$50</c:f>
                <c:numCache>
                  <c:formatCode>General</c:formatCode>
                  <c:ptCount val="3"/>
                  <c:pt idx="0">
                    <c:v>1.7006206460864099</c:v>
                  </c:pt>
                  <c:pt idx="1">
                    <c:v>10.005003986902253</c:v>
                  </c:pt>
                  <c:pt idx="2">
                    <c:v>1.5782999704398435</c:v>
                  </c:pt>
                </c:numCache>
              </c:numRef>
            </c:plus>
            <c:minus>
              <c:numRef>
                <c:f>Analysis!$W$48:$W$50</c:f>
                <c:numCache>
                  <c:formatCode>General</c:formatCode>
                  <c:ptCount val="3"/>
                  <c:pt idx="0">
                    <c:v>1.9782613589830014</c:v>
                  </c:pt>
                  <c:pt idx="1">
                    <c:v>12.374411371682349</c:v>
                  </c:pt>
                  <c:pt idx="2">
                    <c:v>1.9019452162644406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Analysis!$U$48:$U$50</c:f>
              <c:numCache>
                <c:formatCode>0.0</c:formatCode>
                <c:ptCount val="3"/>
                <c:pt idx="0">
                  <c:v>12.117358709183303</c:v>
                </c:pt>
                <c:pt idx="1">
                  <c:v>52.251898894432209</c:v>
                </c:pt>
                <c:pt idx="2">
                  <c:v>9.2750940028800919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20-444A-ABB1-AE6C2F2CDBFF}"/>
            </c:ext>
          </c:extLst>
        </c:ser>
        <c:ser>
          <c:idx val="0"/>
          <c:order val="2"/>
          <c:tx>
            <c:strRef>
              <c:f>Analysis!$S$51</c:f>
              <c:strCache>
                <c:ptCount val="1"/>
                <c:pt idx="0">
                  <c:v>Tn7_Ptul4 rpsU2_5'UTR lacZ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Analysis!$V$51:$V$53</c:f>
                <c:numCache>
                  <c:formatCode>General</c:formatCode>
                  <c:ptCount val="3"/>
                  <c:pt idx="0">
                    <c:v>0.24754860356017283</c:v>
                  </c:pt>
                  <c:pt idx="1">
                    <c:v>0.3037230621721857</c:v>
                  </c:pt>
                  <c:pt idx="2">
                    <c:v>0.28378458224219627</c:v>
                  </c:pt>
                </c:numCache>
              </c:numRef>
            </c:plus>
            <c:minus>
              <c:numRef>
                <c:f>Analysis!$W$51:$W$53</c:f>
                <c:numCache>
                  <c:formatCode>General</c:formatCode>
                  <c:ptCount val="3"/>
                  <c:pt idx="0">
                    <c:v>0.32898949318378867</c:v>
                  </c:pt>
                  <c:pt idx="1">
                    <c:v>0.43621014236047384</c:v>
                  </c:pt>
                  <c:pt idx="2">
                    <c:v>0.39622797164939172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Analysis!$U$51:$U$53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20-444A-ABB1-AE6C2F2CDBFF}"/>
            </c:ext>
          </c:extLst>
        </c:ser>
        <c:ser>
          <c:idx val="1"/>
          <c:order val="3"/>
          <c:tx>
            <c:strRef>
              <c:f>Analysis!$S$54</c:f>
              <c:strCache>
                <c:ptCount val="1"/>
                <c:pt idx="0">
                  <c:v>Tn7_Ptul4 rpsU2_5'UTR lacZ ΔrpsU2  </c:v>
                </c:pt>
              </c:strCache>
            </c:strRef>
          </c:tx>
          <c:spPr>
            <a:pattFill prst="smGrid">
              <a:fgClr>
                <a:srgbClr val="7030A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Analysis!$V$54:$V$56</c:f>
                <c:numCache>
                  <c:formatCode>General</c:formatCode>
                  <c:ptCount val="3"/>
                  <c:pt idx="0">
                    <c:v>2.0519019964001295</c:v>
                  </c:pt>
                  <c:pt idx="1">
                    <c:v>9.7232469682991329</c:v>
                  </c:pt>
                  <c:pt idx="2">
                    <c:v>1.3199570128495703</c:v>
                  </c:pt>
                </c:numCache>
              </c:numRef>
            </c:plus>
            <c:minus>
              <c:numRef>
                <c:f>Analysis!$W$54:$W$56</c:f>
                <c:numCache>
                  <c:formatCode>General</c:formatCode>
                  <c:ptCount val="3"/>
                  <c:pt idx="0">
                    <c:v>2.5721059398842634</c:v>
                  </c:pt>
                  <c:pt idx="1">
                    <c:v>13.617852798762826</c:v>
                  </c:pt>
                  <c:pt idx="2">
                    <c:v>1.9120392966364639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Analysis!$T$45:$T$47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Analysis!$U$54:$U$56</c:f>
              <c:numCache>
                <c:formatCode>0.0</c:formatCode>
                <c:ptCount val="3"/>
                <c:pt idx="0">
                  <c:v>10.145461946430094</c:v>
                </c:pt>
                <c:pt idx="1">
                  <c:v>33.998240567659451</c:v>
                </c:pt>
                <c:pt idx="2">
                  <c:v>4.2625995533884984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20-444A-ABB1-AE6C2F2CD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At val="0"/>
        <c:auto val="1"/>
        <c:lblAlgn val="ctr"/>
        <c:lblOffset val="100"/>
        <c:noMultiLvlLbl val="0"/>
      </c:catAx>
      <c:valAx>
        <c:axId val="1836319360"/>
        <c:scaling>
          <c:orientation val="minMax"/>
          <c:max val="6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  <c:majorUnit val="10"/>
        <c:min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5624775061203718E-2"/>
          <c:y val="4.1670792083361725E-2"/>
          <c:w val="0.74452982800483603"/>
          <c:h val="0.253940514120336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8872045170019"/>
          <c:y val="4.0799322138701147E-2"/>
          <c:w val="0.8689368384083147"/>
          <c:h val="0.8340801695422961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Analysis!$S$45</c:f>
              <c:strCache>
                <c:ptCount val="1"/>
                <c:pt idx="0">
                  <c:v>Tn7_PrpsU2_rpsU2UTR_lacZ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Analysis!$V$45:$V$47</c15:sqref>
                    </c15:fullRef>
                  </c:ext>
                </c:extLst>
                <c:f>Analysis!$V$47</c:f>
                <c:numCache>
                  <c:formatCode>General</c:formatCode>
                  <c:ptCount val="1"/>
                  <c:pt idx="0">
                    <c:v>0.179828815125194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Analysis!$W$45:$W$47</c15:sqref>
                    </c15:fullRef>
                  </c:ext>
                </c:extLst>
                <c:f>Analysis!$W$47</c:f>
                <c:numCache>
                  <c:formatCode>General</c:formatCode>
                  <c:ptCount val="1"/>
                  <c:pt idx="0">
                    <c:v>0.21925766040249717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Analysis!$T$45:$T$47</c15:sqref>
                  </c15:fullRef>
                </c:ext>
              </c:extLst>
              <c:f>Analysis!$T$47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Analysis!$U$45:$U$47</c15:sqref>
                  </c15:fullRef>
                </c:ext>
              </c:extLst>
              <c:f>Analysis!$U$47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Analysis!$U$45</c15:sqref>
                  <c15:spPr xmlns:c15="http://schemas.microsoft.com/office/drawing/2012/chart">
                    <a:solidFill>
                      <a:schemeClr val="tx1"/>
                    </a:solidFill>
                    <a:ln>
                      <a:solidFill>
                        <a:schemeClr val="tx1"/>
                      </a:solidFill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2-9218-4E42-85C3-D6BB2CCFFE68}"/>
            </c:ext>
          </c:extLst>
        </c:ser>
        <c:ser>
          <c:idx val="3"/>
          <c:order val="1"/>
          <c:tx>
            <c:strRef>
              <c:f>Analysis!$S$48</c:f>
              <c:strCache>
                <c:ptCount val="1"/>
                <c:pt idx="0">
                  <c:v>Tn7_PrpsU2_rpsU2UTR_lacZ ΔrpsU2</c:v>
                </c:pt>
              </c:strCache>
            </c:strRef>
          </c:tx>
          <c:spPr>
            <a:pattFill prst="openDmnd">
              <a:fgClr>
                <a:srgbClr val="C0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Analysis!$V$48:$V$50</c15:sqref>
                    </c15:fullRef>
                  </c:ext>
                </c:extLst>
                <c:f>Analysis!$V$50</c:f>
                <c:numCache>
                  <c:formatCode>General</c:formatCode>
                  <c:ptCount val="1"/>
                  <c:pt idx="0">
                    <c:v>1.5782999704398435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Analysis!$W$48:$W$50</c15:sqref>
                    </c15:fullRef>
                  </c:ext>
                </c:extLst>
                <c:f>Analysis!$W$50</c:f>
                <c:numCache>
                  <c:formatCode>General</c:formatCode>
                  <c:ptCount val="1"/>
                  <c:pt idx="0">
                    <c:v>1.9019452162644406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Analysis!$T$45:$T$47</c15:sqref>
                  </c15:fullRef>
                </c:ext>
              </c:extLst>
              <c:f>Analysis!$T$47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Analysis!$U$48:$U$50</c15:sqref>
                  </c15:fullRef>
                </c:ext>
              </c:extLst>
              <c:f>Analysis!$U$50</c:f>
              <c:numCache>
                <c:formatCode>0.0</c:formatCode>
                <c:ptCount val="1"/>
                <c:pt idx="0">
                  <c:v>9.2750940028800919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18-4E42-85C3-D6BB2CCFFE68}"/>
            </c:ext>
          </c:extLst>
        </c:ser>
        <c:ser>
          <c:idx val="0"/>
          <c:order val="2"/>
          <c:tx>
            <c:strRef>
              <c:f>Analysis!$S$51</c:f>
              <c:strCache>
                <c:ptCount val="1"/>
                <c:pt idx="0">
                  <c:v>Tn7_Ptul4 rpsU2_5'UTR lacZ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Analysis!$V$51:$V$53</c15:sqref>
                    </c15:fullRef>
                  </c:ext>
                </c:extLst>
                <c:f>Analysis!$V$53</c:f>
                <c:numCache>
                  <c:formatCode>General</c:formatCode>
                  <c:ptCount val="1"/>
                  <c:pt idx="0">
                    <c:v>0.28378458224219627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Analysis!$W$51:$W$53</c15:sqref>
                    </c15:fullRef>
                  </c:ext>
                </c:extLst>
                <c:f>Analysis!$W$53</c:f>
                <c:numCache>
                  <c:formatCode>General</c:formatCode>
                  <c:ptCount val="1"/>
                  <c:pt idx="0">
                    <c:v>0.39622797164939172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Analysis!$T$45:$T$47</c15:sqref>
                  </c15:fullRef>
                </c:ext>
              </c:extLst>
              <c:f>Analysis!$T$47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Analysis!$U$51:$U$53</c15:sqref>
                  </c15:fullRef>
                </c:ext>
              </c:extLst>
              <c:f>Analysis!$U$53</c:f>
              <c:numCache>
                <c:formatCode>0.0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18-4E42-85C3-D6BB2CCFFE68}"/>
            </c:ext>
          </c:extLst>
        </c:ser>
        <c:ser>
          <c:idx val="1"/>
          <c:order val="3"/>
          <c:tx>
            <c:strRef>
              <c:f>Analysis!$S$54</c:f>
              <c:strCache>
                <c:ptCount val="1"/>
                <c:pt idx="0">
                  <c:v>Tn7_Ptul4 rpsU2_5'UTR lacZ ΔrpsU2  </c:v>
                </c:pt>
              </c:strCache>
            </c:strRef>
          </c:tx>
          <c:spPr>
            <a:pattFill prst="smGrid">
              <a:fgClr>
                <a:srgbClr val="7030A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Analysis!$V$54:$V$56</c15:sqref>
                    </c15:fullRef>
                  </c:ext>
                </c:extLst>
                <c:f>Analysis!$V$56</c:f>
                <c:numCache>
                  <c:formatCode>General</c:formatCode>
                  <c:ptCount val="1"/>
                  <c:pt idx="0">
                    <c:v>1.3199570128495703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Analysis!$W$54:$W$56</c15:sqref>
                    </c15:fullRef>
                  </c:ext>
                </c:extLst>
                <c:f>Analysis!$W$56</c:f>
                <c:numCache>
                  <c:formatCode>General</c:formatCode>
                  <c:ptCount val="1"/>
                  <c:pt idx="0">
                    <c:v>1.9120392966364639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Analysis!$T$45:$T$47</c15:sqref>
                  </c15:fullRef>
                </c:ext>
              </c:extLst>
              <c:f>Analysis!$T$47</c:f>
              <c:strCache>
                <c:ptCount val="1"/>
                <c:pt idx="0">
                  <c:v>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Analysis!$U$54:$U$56</c15:sqref>
                  </c15:fullRef>
                </c:ext>
              </c:extLst>
              <c:f>Analysis!$U$56</c:f>
              <c:numCache>
                <c:formatCode>0.0</c:formatCode>
                <c:ptCount val="1"/>
                <c:pt idx="0">
                  <c:v>4.2625995533884984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18-4E42-85C3-D6BB2CCFF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At val="0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  <c:min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896171918565969E-2"/>
          <c:y val="4.0799322138701147E-2"/>
          <c:w val="0.93792938694144901"/>
          <c:h val="0.7107191234168589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C81-45D9-A9EF-2A0E1B8D1F25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C81-45D9-A9EF-2A0E1B8D1F25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C81-45D9-A9EF-2A0E1B8D1F25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C81-45D9-A9EF-2A0E1B8D1F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Analysis!$Y$72:$Y$75</c:f>
                <c:numCache>
                  <c:formatCode>General</c:formatCode>
                  <c:ptCount val="4"/>
                  <c:pt idx="0">
                    <c:v>0.179828815125194</c:v>
                  </c:pt>
                  <c:pt idx="1">
                    <c:v>1.5782999704398435</c:v>
                  </c:pt>
                  <c:pt idx="2">
                    <c:v>0.28378458224219627</c:v>
                  </c:pt>
                  <c:pt idx="3">
                    <c:v>1.3199570128495703</c:v>
                  </c:pt>
                </c:numCache>
              </c:numRef>
            </c:plus>
            <c:minus>
              <c:numRef>
                <c:f>Analysis!$Z$72:$Z$75</c:f>
                <c:numCache>
                  <c:formatCode>General</c:formatCode>
                  <c:ptCount val="4"/>
                  <c:pt idx="0">
                    <c:v>0.21925766040249717</c:v>
                  </c:pt>
                  <c:pt idx="1">
                    <c:v>1.9019452162644406</c:v>
                  </c:pt>
                  <c:pt idx="2">
                    <c:v>0.39622797164939172</c:v>
                  </c:pt>
                  <c:pt idx="3">
                    <c:v>1.9120392966364639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Analysis!$U$72:$W$75</c:f>
              <c:multiLvlStrCache>
                <c:ptCount val="4"/>
                <c:lvl>
                  <c:pt idx="0">
                    <c:v>rpsU2</c:v>
                  </c:pt>
                  <c:pt idx="1">
                    <c:v>rpsU2</c:v>
                  </c:pt>
                  <c:pt idx="2">
                    <c:v>tul4</c:v>
                  </c:pt>
                  <c:pt idx="3">
                    <c:v>tul4</c:v>
                  </c:pt>
                </c:lvl>
                <c:lvl>
                  <c:pt idx="0">
                    <c:v>rpsU2</c:v>
                  </c:pt>
                  <c:pt idx="1">
                    <c:v>rpsU2</c:v>
                  </c:pt>
                  <c:pt idx="2">
                    <c:v>rpsU2</c:v>
                  </c:pt>
                  <c:pt idx="3">
                    <c:v>rpsU2</c:v>
                  </c:pt>
                </c:lvl>
                <c:lvl>
                  <c:pt idx="0">
                    <c:v>+</c:v>
                  </c:pt>
                  <c:pt idx="1">
                    <c:v>-</c:v>
                  </c:pt>
                  <c:pt idx="2">
                    <c:v>+</c:v>
                  </c:pt>
                  <c:pt idx="3">
                    <c:v>-</c:v>
                  </c:pt>
                </c:lvl>
              </c:multiLvlStrCache>
            </c:multiLvlStrRef>
          </c:cat>
          <c:val>
            <c:numRef>
              <c:f>Analysis!$X$72:$X$75</c:f>
              <c:numCache>
                <c:formatCode>0.0</c:formatCode>
                <c:ptCount val="4"/>
                <c:pt idx="0">
                  <c:v>1</c:v>
                </c:pt>
                <c:pt idx="1">
                  <c:v>9.2750940028800919</c:v>
                </c:pt>
                <c:pt idx="2">
                  <c:v>1</c:v>
                </c:pt>
                <c:pt idx="3">
                  <c:v>4.2625995533884984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81-45D9-A9EF-2A0E1B8D1F2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1836319360"/>
        <c:crossesAt val="0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604020202020204" pitchFamily="34" charset="0"/>
                    <a:ea typeface="+mn-ea"/>
                    <a:cs typeface="Helvetica" panose="020B0604020202020204" pitchFamily="34" charset="0"/>
                  </a:defRPr>
                </a:pPr>
                <a:r>
                  <a:rPr lang="en-US"/>
                  <a:t>Relative lacZ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604020202020204" pitchFamily="34" charset="0"/>
                  <a:ea typeface="+mn-ea"/>
                  <a:cs typeface="Helvetica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  <c:min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Helvetica" panose="020B0604020202020204" pitchFamily="34" charset="0"/>
          <a:cs typeface="Helvetica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14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731534</xdr:colOff>
      <xdr:row>49</xdr:row>
      <xdr:rowOff>159327</xdr:rowOff>
    </xdr:from>
    <xdr:to>
      <xdr:col>35</xdr:col>
      <xdr:colOff>737884</xdr:colOff>
      <xdr:row>64</xdr:row>
      <xdr:rowOff>125461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65</xdr:row>
      <xdr:rowOff>62347</xdr:rowOff>
    </xdr:from>
    <xdr:to>
      <xdr:col>36</xdr:col>
      <xdr:colOff>6350</xdr:colOff>
      <xdr:row>80</xdr:row>
      <xdr:rowOff>167025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0CF60F-8AB6-4CBF-9843-037BA7396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2549237</xdr:colOff>
      <xdr:row>75</xdr:row>
      <xdr:rowOff>180110</xdr:rowOff>
    </xdr:from>
    <xdr:to>
      <xdr:col>27</xdr:col>
      <xdr:colOff>692151</xdr:colOff>
      <xdr:row>97</xdr:row>
      <xdr:rowOff>96984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CE3A18-04E8-410A-95EB-E60BD460F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KRLVS150_KRLVS151_8.2" connectionId="1" xr16:uid="{B32C99E5-723B-4E81-B585-D31D91BEC59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16_SS_qPCR_8.4_KRLVS148_KRLVS149" connectionId="2" xr16:uid="{FDD34C97-43DA-E241-9BBD-8E4C97B6A86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3A2C-65B5-45BB-9311-8E7A456AE12D}">
  <dimension ref="A1:F55"/>
  <sheetViews>
    <sheetView topLeftCell="A40" workbookViewId="0">
      <selection activeCell="G47" sqref="G47"/>
    </sheetView>
  </sheetViews>
  <sheetFormatPr defaultColWidth="8.796875" defaultRowHeight="15.6" x14ac:dyDescent="0.3"/>
  <cols>
    <col min="1" max="1" width="38.69921875" bestFit="1" customWidth="1"/>
    <col min="2" max="2" width="43.19921875" bestFit="1" customWidth="1"/>
    <col min="4" max="4" width="7.69921875" bestFit="1" customWidth="1"/>
    <col min="5" max="5" width="11.796875" bestFit="1" customWidth="1"/>
    <col min="6" max="6" width="12.2968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147</v>
      </c>
      <c r="B2" t="s">
        <v>29</v>
      </c>
      <c r="C2">
        <v>1</v>
      </c>
      <c r="D2" t="s">
        <v>30</v>
      </c>
      <c r="E2" t="s">
        <v>31</v>
      </c>
      <c r="F2">
        <v>17.855633706380399</v>
      </c>
    </row>
    <row r="3" spans="1:6" x14ac:dyDescent="0.3">
      <c r="A3" t="s">
        <v>147</v>
      </c>
      <c r="B3" t="s">
        <v>29</v>
      </c>
      <c r="C3">
        <v>1</v>
      </c>
      <c r="D3" t="s">
        <v>32</v>
      </c>
      <c r="E3" t="s">
        <v>33</v>
      </c>
      <c r="F3">
        <v>17.803157932567299</v>
      </c>
    </row>
    <row r="4" spans="1:6" x14ac:dyDescent="0.3">
      <c r="A4" t="s">
        <v>147</v>
      </c>
      <c r="B4" t="s">
        <v>29</v>
      </c>
      <c r="C4">
        <v>1</v>
      </c>
      <c r="D4" t="s">
        <v>34</v>
      </c>
      <c r="E4" t="s">
        <v>35</v>
      </c>
      <c r="F4">
        <v>17.8536979694255</v>
      </c>
    </row>
    <row r="5" spans="1:6" x14ac:dyDescent="0.3">
      <c r="A5" t="s">
        <v>147</v>
      </c>
      <c r="B5" t="s">
        <v>29</v>
      </c>
      <c r="C5">
        <v>1</v>
      </c>
      <c r="D5" t="s">
        <v>36</v>
      </c>
      <c r="E5" t="s">
        <v>37</v>
      </c>
      <c r="F5">
        <v>17.4406484286175</v>
      </c>
    </row>
    <row r="6" spans="1:6" x14ac:dyDescent="0.3">
      <c r="A6" t="s">
        <v>147</v>
      </c>
      <c r="B6" t="s">
        <v>29</v>
      </c>
      <c r="C6">
        <v>1</v>
      </c>
      <c r="D6" t="s">
        <v>38</v>
      </c>
      <c r="E6" t="s">
        <v>39</v>
      </c>
      <c r="F6">
        <v>17.459657249709899</v>
      </c>
    </row>
    <row r="7" spans="1:6" x14ac:dyDescent="0.3">
      <c r="A7" t="s">
        <v>147</v>
      </c>
      <c r="B7" t="s">
        <v>29</v>
      </c>
      <c r="C7">
        <v>1</v>
      </c>
      <c r="D7" t="s">
        <v>40</v>
      </c>
      <c r="E7" t="s">
        <v>41</v>
      </c>
      <c r="F7">
        <v>17.382404163630799</v>
      </c>
    </row>
    <row r="8" spans="1:6" x14ac:dyDescent="0.3">
      <c r="A8" t="s">
        <v>147</v>
      </c>
      <c r="B8" t="s">
        <v>29</v>
      </c>
      <c r="C8">
        <v>1</v>
      </c>
      <c r="D8" t="s">
        <v>42</v>
      </c>
      <c r="E8" t="s">
        <v>43</v>
      </c>
      <c r="F8">
        <v>17.030364898618402</v>
      </c>
    </row>
    <row r="9" spans="1:6" x14ac:dyDescent="0.3">
      <c r="A9" t="s">
        <v>147</v>
      </c>
      <c r="B9" t="s">
        <v>29</v>
      </c>
      <c r="C9">
        <v>1</v>
      </c>
      <c r="D9" t="s">
        <v>44</v>
      </c>
      <c r="E9" t="s">
        <v>45</v>
      </c>
      <c r="F9">
        <v>17.0435328986988</v>
      </c>
    </row>
    <row r="10" spans="1:6" x14ac:dyDescent="0.3">
      <c r="A10" t="s">
        <v>147</v>
      </c>
      <c r="B10" t="s">
        <v>29</v>
      </c>
      <c r="C10">
        <v>1</v>
      </c>
      <c r="D10" t="s">
        <v>46</v>
      </c>
      <c r="E10" t="s">
        <v>47</v>
      </c>
      <c r="F10">
        <v>17.046034939271301</v>
      </c>
    </row>
    <row r="11" spans="1:6" x14ac:dyDescent="0.3">
      <c r="A11" t="s">
        <v>147</v>
      </c>
      <c r="B11" t="s">
        <v>29</v>
      </c>
      <c r="C11">
        <v>1</v>
      </c>
      <c r="D11" t="s">
        <v>48</v>
      </c>
      <c r="E11" t="s">
        <v>49</v>
      </c>
      <c r="F11">
        <v>20.755405802327498</v>
      </c>
    </row>
    <row r="12" spans="1:6" x14ac:dyDescent="0.3">
      <c r="A12" t="s">
        <v>147</v>
      </c>
      <c r="B12" t="s">
        <v>29</v>
      </c>
      <c r="C12">
        <v>1</v>
      </c>
      <c r="D12" t="s">
        <v>50</v>
      </c>
      <c r="E12" t="s">
        <v>51</v>
      </c>
      <c r="F12">
        <v>20.734909971487301</v>
      </c>
    </row>
    <row r="13" spans="1:6" x14ac:dyDescent="0.3">
      <c r="A13" t="s">
        <v>147</v>
      </c>
      <c r="B13" t="s">
        <v>29</v>
      </c>
      <c r="C13">
        <v>1</v>
      </c>
      <c r="D13" t="s">
        <v>52</v>
      </c>
      <c r="E13" t="s">
        <v>53</v>
      </c>
      <c r="F13">
        <v>20.745554833663402</v>
      </c>
    </row>
    <row r="14" spans="1:6" x14ac:dyDescent="0.3">
      <c r="A14" t="s">
        <v>147</v>
      </c>
      <c r="B14" t="s">
        <v>29</v>
      </c>
      <c r="C14">
        <v>1</v>
      </c>
      <c r="D14" t="s">
        <v>54</v>
      </c>
      <c r="E14" t="s">
        <v>55</v>
      </c>
      <c r="F14">
        <v>20.485188282042099</v>
      </c>
    </row>
    <row r="15" spans="1:6" x14ac:dyDescent="0.3">
      <c r="A15" t="s">
        <v>147</v>
      </c>
      <c r="B15" t="s">
        <v>29</v>
      </c>
      <c r="C15">
        <v>1</v>
      </c>
      <c r="D15" t="s">
        <v>56</v>
      </c>
      <c r="E15" t="s">
        <v>57</v>
      </c>
      <c r="F15">
        <v>20.3422675483307</v>
      </c>
    </row>
    <row r="16" spans="1:6" x14ac:dyDescent="0.3">
      <c r="A16" t="s">
        <v>147</v>
      </c>
      <c r="B16" t="s">
        <v>29</v>
      </c>
      <c r="C16">
        <v>1</v>
      </c>
      <c r="D16" t="s">
        <v>58</v>
      </c>
      <c r="E16" t="s">
        <v>59</v>
      </c>
      <c r="F16">
        <v>20.322763245437201</v>
      </c>
    </row>
    <row r="17" spans="1:6" x14ac:dyDescent="0.3">
      <c r="A17" t="s">
        <v>147</v>
      </c>
      <c r="B17" t="s">
        <v>29</v>
      </c>
      <c r="C17">
        <v>1</v>
      </c>
      <c r="D17" t="s">
        <v>60</v>
      </c>
      <c r="E17" t="s">
        <v>61</v>
      </c>
      <c r="F17">
        <v>20.6621930047558</v>
      </c>
    </row>
    <row r="18" spans="1:6" x14ac:dyDescent="0.3">
      <c r="A18" t="s">
        <v>147</v>
      </c>
      <c r="B18" t="s">
        <v>29</v>
      </c>
      <c r="C18">
        <v>1</v>
      </c>
      <c r="D18" t="s">
        <v>62</v>
      </c>
      <c r="E18" t="s">
        <v>63</v>
      </c>
      <c r="F18">
        <v>20.573543593148699</v>
      </c>
    </row>
    <row r="19" spans="1:6" x14ac:dyDescent="0.3">
      <c r="A19" t="s">
        <v>147</v>
      </c>
      <c r="B19" t="s">
        <v>29</v>
      </c>
      <c r="C19">
        <v>1</v>
      </c>
      <c r="D19" t="s">
        <v>64</v>
      </c>
      <c r="E19" t="s">
        <v>65</v>
      </c>
      <c r="F19">
        <v>20.5364414084966</v>
      </c>
    </row>
    <row r="20" spans="1:6" x14ac:dyDescent="0.3">
      <c r="A20" t="s">
        <v>147</v>
      </c>
      <c r="B20" t="s">
        <v>29</v>
      </c>
      <c r="C20">
        <v>1</v>
      </c>
      <c r="D20" t="s">
        <v>66</v>
      </c>
      <c r="E20" t="s">
        <v>67</v>
      </c>
      <c r="F20">
        <v>19.294441351565698</v>
      </c>
    </row>
    <row r="21" spans="1:6" x14ac:dyDescent="0.3">
      <c r="A21" t="s">
        <v>147</v>
      </c>
      <c r="B21" t="s">
        <v>29</v>
      </c>
      <c r="C21">
        <v>1</v>
      </c>
      <c r="D21" t="s">
        <v>68</v>
      </c>
      <c r="E21" t="s">
        <v>69</v>
      </c>
      <c r="F21">
        <v>19.310521214058799</v>
      </c>
    </row>
    <row r="22" spans="1:6" x14ac:dyDescent="0.3">
      <c r="A22" t="s">
        <v>147</v>
      </c>
      <c r="B22" t="s">
        <v>29</v>
      </c>
      <c r="C22">
        <v>1</v>
      </c>
      <c r="D22" t="s">
        <v>70</v>
      </c>
      <c r="E22" t="s">
        <v>71</v>
      </c>
      <c r="F22">
        <v>19.3164831857218</v>
      </c>
    </row>
    <row r="23" spans="1:6" x14ac:dyDescent="0.3">
      <c r="A23" t="s">
        <v>147</v>
      </c>
      <c r="B23" t="s">
        <v>29</v>
      </c>
      <c r="C23">
        <v>1</v>
      </c>
      <c r="D23" t="s">
        <v>72</v>
      </c>
      <c r="E23" t="s">
        <v>73</v>
      </c>
      <c r="F23">
        <v>19.716094392386299</v>
      </c>
    </row>
    <row r="24" spans="1:6" x14ac:dyDescent="0.3">
      <c r="A24" t="s">
        <v>147</v>
      </c>
      <c r="B24" t="s">
        <v>29</v>
      </c>
      <c r="C24">
        <v>1</v>
      </c>
      <c r="D24" t="s">
        <v>74</v>
      </c>
      <c r="E24" t="s">
        <v>75</v>
      </c>
      <c r="F24">
        <v>19.714191285918201</v>
      </c>
    </row>
    <row r="25" spans="1:6" x14ac:dyDescent="0.3">
      <c r="A25" t="s">
        <v>147</v>
      </c>
      <c r="B25" t="s">
        <v>29</v>
      </c>
      <c r="C25">
        <v>1</v>
      </c>
      <c r="D25" t="s">
        <v>76</v>
      </c>
      <c r="E25" t="s">
        <v>77</v>
      </c>
      <c r="F25">
        <v>19.664840163621299</v>
      </c>
    </row>
    <row r="26" spans="1:6" x14ac:dyDescent="0.3">
      <c r="A26" t="s">
        <v>147</v>
      </c>
      <c r="B26" t="s">
        <v>29</v>
      </c>
      <c r="C26">
        <v>1</v>
      </c>
      <c r="D26" t="s">
        <v>78</v>
      </c>
      <c r="E26" t="s">
        <v>79</v>
      </c>
      <c r="F26">
        <v>19.451699962707298</v>
      </c>
    </row>
    <row r="27" spans="1:6" x14ac:dyDescent="0.3">
      <c r="A27" t="s">
        <v>147</v>
      </c>
      <c r="B27" t="s">
        <v>29</v>
      </c>
      <c r="C27">
        <v>1</v>
      </c>
      <c r="D27" t="s">
        <v>80</v>
      </c>
      <c r="E27" t="s">
        <v>81</v>
      </c>
      <c r="F27">
        <v>19.452658838105499</v>
      </c>
    </row>
    <row r="28" spans="1:6" x14ac:dyDescent="0.3">
      <c r="A28" t="s">
        <v>147</v>
      </c>
      <c r="B28" t="s">
        <v>29</v>
      </c>
      <c r="C28">
        <v>1</v>
      </c>
      <c r="D28" t="s">
        <v>82</v>
      </c>
      <c r="E28" t="s">
        <v>83</v>
      </c>
      <c r="F28">
        <v>19.364843116948101</v>
      </c>
    </row>
    <row r="29" spans="1:6" x14ac:dyDescent="0.3">
      <c r="A29" t="s">
        <v>147</v>
      </c>
      <c r="B29" t="s">
        <v>29</v>
      </c>
      <c r="C29">
        <v>1</v>
      </c>
      <c r="D29" t="s">
        <v>84</v>
      </c>
      <c r="E29" t="s">
        <v>85</v>
      </c>
      <c r="F29">
        <v>24.967583993498</v>
      </c>
    </row>
    <row r="30" spans="1:6" x14ac:dyDescent="0.3">
      <c r="A30" t="s">
        <v>147</v>
      </c>
      <c r="B30" t="s">
        <v>29</v>
      </c>
      <c r="C30">
        <v>1</v>
      </c>
      <c r="D30" t="s">
        <v>86</v>
      </c>
      <c r="E30" t="s">
        <v>87</v>
      </c>
      <c r="F30">
        <v>24.914096125313002</v>
      </c>
    </row>
    <row r="31" spans="1:6" x14ac:dyDescent="0.3">
      <c r="A31" t="s">
        <v>147</v>
      </c>
      <c r="B31" t="s">
        <v>29</v>
      </c>
      <c r="C31">
        <v>1</v>
      </c>
      <c r="D31" t="s">
        <v>88</v>
      </c>
      <c r="E31" t="s">
        <v>89</v>
      </c>
      <c r="F31">
        <v>24.945502727851501</v>
      </c>
    </row>
    <row r="32" spans="1:6" x14ac:dyDescent="0.3">
      <c r="A32" t="s">
        <v>147</v>
      </c>
      <c r="B32" t="s">
        <v>29</v>
      </c>
      <c r="C32">
        <v>1</v>
      </c>
      <c r="D32" t="s">
        <v>90</v>
      </c>
      <c r="E32" t="s">
        <v>91</v>
      </c>
      <c r="F32">
        <v>24.608571379896901</v>
      </c>
    </row>
    <row r="33" spans="1:6" x14ac:dyDescent="0.3">
      <c r="A33" t="s">
        <v>147</v>
      </c>
      <c r="B33" t="s">
        <v>29</v>
      </c>
      <c r="C33">
        <v>1</v>
      </c>
      <c r="D33" t="s">
        <v>92</v>
      </c>
      <c r="E33" t="s">
        <v>93</v>
      </c>
      <c r="F33">
        <v>24.6011245774373</v>
      </c>
    </row>
    <row r="34" spans="1:6" x14ac:dyDescent="0.3">
      <c r="A34" t="s">
        <v>147</v>
      </c>
      <c r="B34" t="s">
        <v>29</v>
      </c>
      <c r="C34">
        <v>1</v>
      </c>
      <c r="D34" t="s">
        <v>94</v>
      </c>
      <c r="E34" t="s">
        <v>95</v>
      </c>
      <c r="F34">
        <v>24.558740844450799</v>
      </c>
    </row>
    <row r="35" spans="1:6" x14ac:dyDescent="0.3">
      <c r="A35" t="s">
        <v>147</v>
      </c>
      <c r="B35" t="s">
        <v>29</v>
      </c>
      <c r="C35">
        <v>1</v>
      </c>
      <c r="D35" t="s">
        <v>96</v>
      </c>
      <c r="E35" t="s">
        <v>97</v>
      </c>
      <c r="F35">
        <v>24.482754577361199</v>
      </c>
    </row>
    <row r="36" spans="1:6" x14ac:dyDescent="0.3">
      <c r="A36" t="s">
        <v>147</v>
      </c>
      <c r="B36" t="s">
        <v>29</v>
      </c>
      <c r="C36">
        <v>1</v>
      </c>
      <c r="D36" t="s">
        <v>98</v>
      </c>
      <c r="E36" t="s">
        <v>99</v>
      </c>
      <c r="F36">
        <v>24.4881164232321</v>
      </c>
    </row>
    <row r="37" spans="1:6" x14ac:dyDescent="0.3">
      <c r="A37" t="s">
        <v>147</v>
      </c>
      <c r="B37" t="s">
        <v>29</v>
      </c>
      <c r="C37">
        <v>1</v>
      </c>
      <c r="D37" t="s">
        <v>100</v>
      </c>
      <c r="E37" t="s">
        <v>101</v>
      </c>
      <c r="F37">
        <v>24.478558773456001</v>
      </c>
    </row>
    <row r="38" spans="1:6" x14ac:dyDescent="0.3">
      <c r="A38" t="s">
        <v>147</v>
      </c>
      <c r="B38" t="s">
        <v>29</v>
      </c>
      <c r="C38">
        <v>1</v>
      </c>
      <c r="D38" t="s">
        <v>102</v>
      </c>
      <c r="E38" t="s">
        <v>103</v>
      </c>
      <c r="F38">
        <v>18.832101554133001</v>
      </c>
    </row>
    <row r="39" spans="1:6" x14ac:dyDescent="0.3">
      <c r="A39" t="s">
        <v>147</v>
      </c>
      <c r="B39" t="s">
        <v>29</v>
      </c>
      <c r="C39">
        <v>1</v>
      </c>
      <c r="D39" t="s">
        <v>104</v>
      </c>
      <c r="E39" t="s">
        <v>105</v>
      </c>
      <c r="F39">
        <v>18.777326367474402</v>
      </c>
    </row>
    <row r="40" spans="1:6" x14ac:dyDescent="0.3">
      <c r="A40" t="s">
        <v>147</v>
      </c>
      <c r="B40" t="s">
        <v>29</v>
      </c>
      <c r="C40">
        <v>1</v>
      </c>
      <c r="D40" t="s">
        <v>106</v>
      </c>
      <c r="E40" t="s">
        <v>107</v>
      </c>
      <c r="F40">
        <v>18.7739978306961</v>
      </c>
    </row>
    <row r="41" spans="1:6" x14ac:dyDescent="0.3">
      <c r="A41" t="s">
        <v>147</v>
      </c>
      <c r="B41" t="s">
        <v>29</v>
      </c>
      <c r="C41">
        <v>1</v>
      </c>
      <c r="D41" t="s">
        <v>108</v>
      </c>
      <c r="E41" t="s">
        <v>109</v>
      </c>
      <c r="F41">
        <v>18.788135651985499</v>
      </c>
    </row>
    <row r="42" spans="1:6" x14ac:dyDescent="0.3">
      <c r="A42" t="s">
        <v>147</v>
      </c>
      <c r="B42" t="s">
        <v>29</v>
      </c>
      <c r="C42">
        <v>1</v>
      </c>
      <c r="D42" t="s">
        <v>110</v>
      </c>
      <c r="E42" t="s">
        <v>111</v>
      </c>
      <c r="F42">
        <v>18.725475088565599</v>
      </c>
    </row>
    <row r="43" spans="1:6" x14ac:dyDescent="0.3">
      <c r="A43" t="s">
        <v>147</v>
      </c>
      <c r="B43" t="s">
        <v>29</v>
      </c>
      <c r="C43">
        <v>1</v>
      </c>
      <c r="D43" t="s">
        <v>112</v>
      </c>
      <c r="E43" t="s">
        <v>113</v>
      </c>
      <c r="F43">
        <v>18.691475763743</v>
      </c>
    </row>
    <row r="44" spans="1:6" x14ac:dyDescent="0.3">
      <c r="A44" t="s">
        <v>147</v>
      </c>
      <c r="B44" t="s">
        <v>29</v>
      </c>
      <c r="C44">
        <v>1</v>
      </c>
      <c r="D44" t="s">
        <v>114</v>
      </c>
      <c r="E44" t="s">
        <v>115</v>
      </c>
      <c r="F44">
        <v>18.1856150036513</v>
      </c>
    </row>
    <row r="45" spans="1:6" x14ac:dyDescent="0.3">
      <c r="A45" t="s">
        <v>147</v>
      </c>
      <c r="B45" t="s">
        <v>29</v>
      </c>
      <c r="C45">
        <v>1</v>
      </c>
      <c r="D45" t="s">
        <v>116</v>
      </c>
      <c r="E45" t="s">
        <v>117</v>
      </c>
      <c r="F45">
        <v>18.173944145950401</v>
      </c>
    </row>
    <row r="46" spans="1:6" x14ac:dyDescent="0.3">
      <c r="A46" t="s">
        <v>147</v>
      </c>
      <c r="B46" t="s">
        <v>29</v>
      </c>
      <c r="C46">
        <v>1</v>
      </c>
      <c r="D46" t="s">
        <v>118</v>
      </c>
      <c r="E46" t="s">
        <v>119</v>
      </c>
      <c r="F46">
        <v>18.1540623357116</v>
      </c>
    </row>
    <row r="47" spans="1:6" x14ac:dyDescent="0.3">
      <c r="A47" t="s">
        <v>147</v>
      </c>
      <c r="B47" t="s">
        <v>29</v>
      </c>
      <c r="C47">
        <v>1</v>
      </c>
      <c r="D47" t="s">
        <v>120</v>
      </c>
      <c r="E47" t="s">
        <v>121</v>
      </c>
      <c r="F47">
        <v>18.286164567908799</v>
      </c>
    </row>
    <row r="48" spans="1:6" x14ac:dyDescent="0.3">
      <c r="A48" t="s">
        <v>147</v>
      </c>
      <c r="B48" t="s">
        <v>29</v>
      </c>
      <c r="C48">
        <v>1</v>
      </c>
      <c r="D48" t="s">
        <v>122</v>
      </c>
      <c r="E48" t="s">
        <v>123</v>
      </c>
      <c r="F48">
        <v>18.183414458724101</v>
      </c>
    </row>
    <row r="49" spans="1:6" x14ac:dyDescent="0.3">
      <c r="A49" t="s">
        <v>147</v>
      </c>
      <c r="B49" t="s">
        <v>29</v>
      </c>
      <c r="C49">
        <v>1</v>
      </c>
      <c r="D49" t="s">
        <v>124</v>
      </c>
      <c r="E49" t="s">
        <v>125</v>
      </c>
      <c r="F49">
        <v>18.128906007468501</v>
      </c>
    </row>
    <row r="50" spans="1:6" x14ac:dyDescent="0.3">
      <c r="A50" t="s">
        <v>147</v>
      </c>
      <c r="B50" t="s">
        <v>29</v>
      </c>
      <c r="C50">
        <v>1</v>
      </c>
      <c r="D50" t="s">
        <v>126</v>
      </c>
      <c r="E50" t="s">
        <v>127</v>
      </c>
      <c r="F50">
        <v>17.2889607783261</v>
      </c>
    </row>
    <row r="51" spans="1:6" x14ac:dyDescent="0.3">
      <c r="A51" t="s">
        <v>147</v>
      </c>
      <c r="B51" t="s">
        <v>29</v>
      </c>
      <c r="C51">
        <v>1</v>
      </c>
      <c r="D51" t="s">
        <v>128</v>
      </c>
      <c r="E51" t="s">
        <v>129</v>
      </c>
      <c r="F51">
        <v>17.145576588457899</v>
      </c>
    </row>
    <row r="52" spans="1:6" x14ac:dyDescent="0.3">
      <c r="A52" t="s">
        <v>147</v>
      </c>
      <c r="B52" t="s">
        <v>29</v>
      </c>
      <c r="C52">
        <v>1</v>
      </c>
      <c r="D52" t="s">
        <v>130</v>
      </c>
      <c r="E52" t="s">
        <v>131</v>
      </c>
      <c r="F52">
        <v>17.1260514557578</v>
      </c>
    </row>
    <row r="53" spans="1:6" x14ac:dyDescent="0.3">
      <c r="A53" t="s">
        <v>147</v>
      </c>
      <c r="B53" t="s">
        <v>29</v>
      </c>
      <c r="C53">
        <v>1</v>
      </c>
      <c r="D53" t="s">
        <v>132</v>
      </c>
      <c r="E53" t="s">
        <v>133</v>
      </c>
      <c r="F53">
        <v>17.926425876935799</v>
      </c>
    </row>
    <row r="54" spans="1:6" x14ac:dyDescent="0.3">
      <c r="A54" t="s">
        <v>147</v>
      </c>
      <c r="B54" t="s">
        <v>29</v>
      </c>
      <c r="C54">
        <v>1</v>
      </c>
      <c r="D54" t="s">
        <v>134</v>
      </c>
      <c r="E54" t="s">
        <v>135</v>
      </c>
      <c r="F54">
        <v>17.900421565670101</v>
      </c>
    </row>
    <row r="55" spans="1:6" x14ac:dyDescent="0.3">
      <c r="A55" t="s">
        <v>147</v>
      </c>
      <c r="B55" t="s">
        <v>29</v>
      </c>
      <c r="C55">
        <v>1</v>
      </c>
      <c r="D55" t="s">
        <v>136</v>
      </c>
      <c r="E55" t="s">
        <v>137</v>
      </c>
      <c r="F55">
        <v>17.881784732609301</v>
      </c>
    </row>
  </sheetData>
  <sortState xmlns:xlrd2="http://schemas.microsoft.com/office/spreadsheetml/2017/richdata2" ref="A2:F55">
    <sortCondition ref="B2:B55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DDAA1-9779-4F6F-AAC9-8899B291BD2B}">
  <dimension ref="A1:N73"/>
  <sheetViews>
    <sheetView topLeftCell="A55" workbookViewId="0">
      <selection activeCell="A75" sqref="A75"/>
    </sheetView>
  </sheetViews>
  <sheetFormatPr defaultColWidth="8.796875" defaultRowHeight="15.6" x14ac:dyDescent="0.3"/>
  <cols>
    <col min="1" max="1" width="18" bestFit="1" customWidth="1"/>
    <col min="2" max="2" width="40.296875" bestFit="1" customWidth="1"/>
    <col min="3" max="3" width="10.19921875" bestFit="1" customWidth="1"/>
    <col min="4" max="4" width="9.796875" bestFit="1" customWidth="1"/>
    <col min="5" max="5" width="13.796875" bestFit="1" customWidth="1"/>
    <col min="6" max="6" width="14.296875" bestFit="1" customWidth="1"/>
    <col min="7" max="7" width="15" bestFit="1" customWidth="1"/>
    <col min="8" max="8" width="10.5" bestFit="1" customWidth="1"/>
    <col min="9" max="9" width="13.19921875" bestFit="1" customWidth="1"/>
    <col min="10" max="10" width="12" bestFit="1" customWidth="1"/>
    <col min="11" max="11" width="11.19921875" bestFit="1" customWidth="1"/>
    <col min="12" max="12" width="13.296875" bestFit="1" customWidth="1"/>
    <col min="13" max="13" width="9.796875" bestFit="1" customWidth="1"/>
    <col min="14" max="14" width="18.69921875" bestFit="1" customWidth="1"/>
  </cols>
  <sheetData>
    <row r="1" spans="1:14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157</v>
      </c>
      <c r="H1" t="s">
        <v>158</v>
      </c>
      <c r="I1" t="s">
        <v>159</v>
      </c>
      <c r="J1" t="s">
        <v>160</v>
      </c>
      <c r="K1" t="s">
        <v>161</v>
      </c>
      <c r="L1" t="s">
        <v>162</v>
      </c>
      <c r="M1" t="s">
        <v>163</v>
      </c>
      <c r="N1" t="s">
        <v>164</v>
      </c>
    </row>
    <row r="2" spans="1:14" x14ac:dyDescent="0.3">
      <c r="A2" t="s">
        <v>165</v>
      </c>
      <c r="B2" t="s">
        <v>29</v>
      </c>
      <c r="C2">
        <v>1</v>
      </c>
      <c r="D2" t="s">
        <v>30</v>
      </c>
      <c r="E2" t="s">
        <v>31</v>
      </c>
      <c r="F2">
        <v>18.070315252258201</v>
      </c>
      <c r="G2" t="s">
        <v>166</v>
      </c>
      <c r="H2" t="s">
        <v>166</v>
      </c>
      <c r="I2" t="s">
        <v>166</v>
      </c>
      <c r="J2" t="s">
        <v>166</v>
      </c>
      <c r="K2" t="s">
        <v>167</v>
      </c>
      <c r="L2">
        <v>0</v>
      </c>
      <c r="M2" t="s">
        <v>168</v>
      </c>
      <c r="N2">
        <v>0</v>
      </c>
    </row>
    <row r="3" spans="1:14" x14ac:dyDescent="0.3">
      <c r="A3" t="s">
        <v>165</v>
      </c>
      <c r="B3" t="s">
        <v>29</v>
      </c>
      <c r="C3">
        <v>1</v>
      </c>
      <c r="D3" t="s">
        <v>32</v>
      </c>
      <c r="E3" t="s">
        <v>33</v>
      </c>
      <c r="F3">
        <v>18.068525768336102</v>
      </c>
      <c r="G3" t="s">
        <v>166</v>
      </c>
      <c r="H3" t="s">
        <v>166</v>
      </c>
      <c r="I3" t="s">
        <v>166</v>
      </c>
      <c r="J3" t="s">
        <v>166</v>
      </c>
      <c r="K3" t="s">
        <v>167</v>
      </c>
      <c r="L3">
        <v>0</v>
      </c>
      <c r="M3" t="s">
        <v>168</v>
      </c>
      <c r="N3">
        <v>0</v>
      </c>
    </row>
    <row r="4" spans="1:14" x14ac:dyDescent="0.3">
      <c r="A4" t="s">
        <v>165</v>
      </c>
      <c r="B4" t="s">
        <v>29</v>
      </c>
      <c r="C4">
        <v>1</v>
      </c>
      <c r="D4" t="s">
        <v>34</v>
      </c>
      <c r="E4" t="s">
        <v>35</v>
      </c>
      <c r="F4">
        <v>18.086985058725698</v>
      </c>
      <c r="G4" t="s">
        <v>166</v>
      </c>
      <c r="H4" t="s">
        <v>166</v>
      </c>
      <c r="I4" t="s">
        <v>166</v>
      </c>
      <c r="J4" t="s">
        <v>166</v>
      </c>
      <c r="K4" t="s">
        <v>167</v>
      </c>
      <c r="L4">
        <v>0</v>
      </c>
      <c r="M4" t="s">
        <v>168</v>
      </c>
      <c r="N4">
        <v>0</v>
      </c>
    </row>
    <row r="5" spans="1:14" x14ac:dyDescent="0.3">
      <c r="A5" t="s">
        <v>165</v>
      </c>
      <c r="B5" t="s">
        <v>29</v>
      </c>
      <c r="C5">
        <v>1</v>
      </c>
      <c r="D5" t="s">
        <v>48</v>
      </c>
      <c r="E5" t="s">
        <v>49</v>
      </c>
      <c r="F5">
        <v>17.868685296988101</v>
      </c>
      <c r="G5" t="s">
        <v>166</v>
      </c>
      <c r="H5" t="s">
        <v>166</v>
      </c>
      <c r="I5" t="s">
        <v>166</v>
      </c>
      <c r="J5" t="s">
        <v>166</v>
      </c>
      <c r="K5" t="s">
        <v>167</v>
      </c>
      <c r="L5">
        <v>0</v>
      </c>
      <c r="M5" t="s">
        <v>168</v>
      </c>
      <c r="N5">
        <v>0</v>
      </c>
    </row>
    <row r="6" spans="1:14" x14ac:dyDescent="0.3">
      <c r="A6" t="s">
        <v>165</v>
      </c>
      <c r="B6" t="s">
        <v>29</v>
      </c>
      <c r="C6">
        <v>1</v>
      </c>
      <c r="D6" t="s">
        <v>50</v>
      </c>
      <c r="E6" t="s">
        <v>51</v>
      </c>
      <c r="F6">
        <v>17.905964826569399</v>
      </c>
      <c r="G6" t="s">
        <v>166</v>
      </c>
      <c r="H6" t="s">
        <v>166</v>
      </c>
      <c r="I6" t="s">
        <v>166</v>
      </c>
      <c r="J6" t="s">
        <v>166</v>
      </c>
      <c r="K6" t="s">
        <v>167</v>
      </c>
      <c r="L6">
        <v>0</v>
      </c>
      <c r="M6" t="s">
        <v>168</v>
      </c>
      <c r="N6">
        <v>0</v>
      </c>
    </row>
    <row r="7" spans="1:14" x14ac:dyDescent="0.3">
      <c r="A7" t="s">
        <v>165</v>
      </c>
      <c r="B7" t="s">
        <v>29</v>
      </c>
      <c r="C7">
        <v>1</v>
      </c>
      <c r="D7" t="s">
        <v>52</v>
      </c>
      <c r="E7" t="s">
        <v>53</v>
      </c>
      <c r="F7">
        <v>17.845793360520801</v>
      </c>
      <c r="G7" t="s">
        <v>166</v>
      </c>
      <c r="H7" t="s">
        <v>166</v>
      </c>
      <c r="I7" t="s">
        <v>166</v>
      </c>
      <c r="J7" t="s">
        <v>166</v>
      </c>
      <c r="K7" t="s">
        <v>167</v>
      </c>
      <c r="L7">
        <v>0</v>
      </c>
      <c r="M7" t="s">
        <v>168</v>
      </c>
      <c r="N7">
        <v>0</v>
      </c>
    </row>
    <row r="8" spans="1:14" x14ac:dyDescent="0.3">
      <c r="A8" t="s">
        <v>165</v>
      </c>
      <c r="B8" t="s">
        <v>29</v>
      </c>
      <c r="C8">
        <v>1</v>
      </c>
      <c r="D8" t="s">
        <v>66</v>
      </c>
      <c r="E8" t="s">
        <v>67</v>
      </c>
      <c r="F8">
        <v>18.207835372773701</v>
      </c>
      <c r="G8" t="s">
        <v>166</v>
      </c>
      <c r="H8" t="s">
        <v>166</v>
      </c>
      <c r="I8" t="s">
        <v>166</v>
      </c>
      <c r="J8" t="s">
        <v>166</v>
      </c>
      <c r="K8" t="s">
        <v>167</v>
      </c>
      <c r="L8">
        <v>0</v>
      </c>
      <c r="M8" t="s">
        <v>168</v>
      </c>
      <c r="N8">
        <v>0</v>
      </c>
    </row>
    <row r="9" spans="1:14" x14ac:dyDescent="0.3">
      <c r="A9" t="s">
        <v>165</v>
      </c>
      <c r="B9" t="s">
        <v>29</v>
      </c>
      <c r="C9">
        <v>1</v>
      </c>
      <c r="D9" t="s">
        <v>68</v>
      </c>
      <c r="E9" t="s">
        <v>69</v>
      </c>
      <c r="F9">
        <v>18.183206306725101</v>
      </c>
      <c r="G9" t="s">
        <v>166</v>
      </c>
      <c r="H9" t="s">
        <v>166</v>
      </c>
      <c r="I9" t="s">
        <v>166</v>
      </c>
      <c r="J9" t="s">
        <v>166</v>
      </c>
      <c r="K9" t="s">
        <v>167</v>
      </c>
      <c r="L9">
        <v>0</v>
      </c>
      <c r="M9" t="s">
        <v>168</v>
      </c>
      <c r="N9">
        <v>0</v>
      </c>
    </row>
    <row r="10" spans="1:14" x14ac:dyDescent="0.3">
      <c r="A10" t="s">
        <v>165</v>
      </c>
      <c r="B10" t="s">
        <v>29</v>
      </c>
      <c r="C10">
        <v>1</v>
      </c>
      <c r="D10" t="s">
        <v>70</v>
      </c>
      <c r="E10" t="s">
        <v>71</v>
      </c>
      <c r="F10">
        <v>18.135804741087401</v>
      </c>
      <c r="G10" t="s">
        <v>166</v>
      </c>
      <c r="H10" t="s">
        <v>166</v>
      </c>
      <c r="I10" t="s">
        <v>166</v>
      </c>
      <c r="J10" t="s">
        <v>166</v>
      </c>
      <c r="K10" t="s">
        <v>167</v>
      </c>
      <c r="L10">
        <v>0</v>
      </c>
      <c r="M10" t="s">
        <v>168</v>
      </c>
      <c r="N10">
        <v>0</v>
      </c>
    </row>
    <row r="11" spans="1:14" x14ac:dyDescent="0.3">
      <c r="A11" t="s">
        <v>165</v>
      </c>
      <c r="B11" t="s">
        <v>29</v>
      </c>
      <c r="C11">
        <v>1</v>
      </c>
      <c r="D11" t="s">
        <v>84</v>
      </c>
      <c r="E11" t="s">
        <v>85</v>
      </c>
      <c r="F11">
        <v>20.986526757141299</v>
      </c>
      <c r="G11" t="s">
        <v>166</v>
      </c>
      <c r="H11" t="s">
        <v>166</v>
      </c>
      <c r="I11" t="s">
        <v>166</v>
      </c>
      <c r="J11" t="s">
        <v>166</v>
      </c>
      <c r="K11" t="s">
        <v>167</v>
      </c>
      <c r="L11">
        <v>0</v>
      </c>
      <c r="M11" t="s">
        <v>168</v>
      </c>
      <c r="N11">
        <v>0</v>
      </c>
    </row>
    <row r="12" spans="1:14" x14ac:dyDescent="0.3">
      <c r="A12" t="s">
        <v>165</v>
      </c>
      <c r="B12" t="s">
        <v>29</v>
      </c>
      <c r="C12">
        <v>1</v>
      </c>
      <c r="D12" t="s">
        <v>86</v>
      </c>
      <c r="E12" t="s">
        <v>87</v>
      </c>
      <c r="F12">
        <v>20.9793608608577</v>
      </c>
      <c r="G12" t="s">
        <v>166</v>
      </c>
      <c r="H12" t="s">
        <v>166</v>
      </c>
      <c r="I12" t="s">
        <v>166</v>
      </c>
      <c r="J12" t="s">
        <v>166</v>
      </c>
      <c r="K12" t="s">
        <v>167</v>
      </c>
      <c r="L12">
        <v>0</v>
      </c>
      <c r="M12" t="s">
        <v>168</v>
      </c>
      <c r="N12">
        <v>0</v>
      </c>
    </row>
    <row r="13" spans="1:14" x14ac:dyDescent="0.3">
      <c r="A13" t="s">
        <v>165</v>
      </c>
      <c r="B13" t="s">
        <v>29</v>
      </c>
      <c r="C13">
        <v>1</v>
      </c>
      <c r="D13" t="s">
        <v>88</v>
      </c>
      <c r="E13" t="s">
        <v>89</v>
      </c>
      <c r="F13">
        <v>20.9699719568437</v>
      </c>
      <c r="G13" t="s">
        <v>166</v>
      </c>
      <c r="H13" t="s">
        <v>166</v>
      </c>
      <c r="I13" t="s">
        <v>166</v>
      </c>
      <c r="J13" t="s">
        <v>166</v>
      </c>
      <c r="K13" t="s">
        <v>167</v>
      </c>
      <c r="L13">
        <v>0</v>
      </c>
      <c r="M13" t="s">
        <v>168</v>
      </c>
      <c r="N13">
        <v>0</v>
      </c>
    </row>
    <row r="14" spans="1:14" x14ac:dyDescent="0.3">
      <c r="A14" t="s">
        <v>165</v>
      </c>
      <c r="B14" t="s">
        <v>29</v>
      </c>
      <c r="C14">
        <v>1</v>
      </c>
      <c r="D14" t="s">
        <v>102</v>
      </c>
      <c r="E14" t="s">
        <v>103</v>
      </c>
      <c r="F14">
        <v>21.744857572199699</v>
      </c>
      <c r="G14" t="s">
        <v>166</v>
      </c>
      <c r="H14" t="s">
        <v>166</v>
      </c>
      <c r="I14" t="s">
        <v>166</v>
      </c>
      <c r="J14" t="s">
        <v>166</v>
      </c>
      <c r="K14" t="s">
        <v>167</v>
      </c>
      <c r="L14">
        <v>0</v>
      </c>
      <c r="M14" t="s">
        <v>168</v>
      </c>
      <c r="N14">
        <v>0</v>
      </c>
    </row>
    <row r="15" spans="1:14" x14ac:dyDescent="0.3">
      <c r="A15" t="s">
        <v>165</v>
      </c>
      <c r="B15" t="s">
        <v>29</v>
      </c>
      <c r="C15">
        <v>1</v>
      </c>
      <c r="D15" t="s">
        <v>104</v>
      </c>
      <c r="E15" t="s">
        <v>105</v>
      </c>
      <c r="F15">
        <v>21.726054192190599</v>
      </c>
      <c r="G15" t="s">
        <v>166</v>
      </c>
      <c r="H15" t="s">
        <v>166</v>
      </c>
      <c r="I15" t="s">
        <v>166</v>
      </c>
      <c r="J15" t="s">
        <v>166</v>
      </c>
      <c r="K15" t="s">
        <v>167</v>
      </c>
      <c r="L15">
        <v>0</v>
      </c>
      <c r="M15" t="s">
        <v>168</v>
      </c>
      <c r="N15">
        <v>0</v>
      </c>
    </row>
    <row r="16" spans="1:14" x14ac:dyDescent="0.3">
      <c r="A16" t="s">
        <v>165</v>
      </c>
      <c r="B16" t="s">
        <v>29</v>
      </c>
      <c r="C16">
        <v>1</v>
      </c>
      <c r="D16" t="s">
        <v>106</v>
      </c>
      <c r="E16" t="s">
        <v>107</v>
      </c>
      <c r="F16">
        <v>21.731966152600901</v>
      </c>
      <c r="G16" t="s">
        <v>166</v>
      </c>
      <c r="H16" t="s">
        <v>166</v>
      </c>
      <c r="I16" t="s">
        <v>166</v>
      </c>
      <c r="J16" t="s">
        <v>166</v>
      </c>
      <c r="K16" t="s">
        <v>167</v>
      </c>
      <c r="L16">
        <v>0</v>
      </c>
      <c r="M16" t="s">
        <v>168</v>
      </c>
      <c r="N16">
        <v>0</v>
      </c>
    </row>
    <row r="17" spans="1:14" x14ac:dyDescent="0.3">
      <c r="A17" t="s">
        <v>165</v>
      </c>
      <c r="B17" t="s">
        <v>29</v>
      </c>
      <c r="C17">
        <v>1</v>
      </c>
      <c r="D17" t="s">
        <v>120</v>
      </c>
      <c r="E17" t="s">
        <v>121</v>
      </c>
      <c r="F17">
        <v>21.3320563997401</v>
      </c>
      <c r="G17" t="s">
        <v>166</v>
      </c>
      <c r="H17" t="s">
        <v>166</v>
      </c>
      <c r="I17" t="s">
        <v>166</v>
      </c>
      <c r="J17" t="s">
        <v>166</v>
      </c>
      <c r="K17" t="s">
        <v>167</v>
      </c>
      <c r="L17">
        <v>0</v>
      </c>
      <c r="M17" t="s">
        <v>168</v>
      </c>
      <c r="N17">
        <v>0</v>
      </c>
    </row>
    <row r="18" spans="1:14" x14ac:dyDescent="0.3">
      <c r="A18" t="s">
        <v>165</v>
      </c>
      <c r="B18" t="s">
        <v>29</v>
      </c>
      <c r="C18">
        <v>1</v>
      </c>
      <c r="D18" t="s">
        <v>122</v>
      </c>
      <c r="E18" t="s">
        <v>123</v>
      </c>
      <c r="F18">
        <v>21.279323689895101</v>
      </c>
      <c r="G18" t="s">
        <v>166</v>
      </c>
      <c r="H18" t="s">
        <v>166</v>
      </c>
      <c r="I18" t="s">
        <v>166</v>
      </c>
      <c r="J18" t="s">
        <v>166</v>
      </c>
      <c r="K18" t="s">
        <v>167</v>
      </c>
      <c r="L18">
        <v>0</v>
      </c>
      <c r="M18" t="s">
        <v>168</v>
      </c>
      <c r="N18">
        <v>0</v>
      </c>
    </row>
    <row r="19" spans="1:14" x14ac:dyDescent="0.3">
      <c r="A19" t="s">
        <v>165</v>
      </c>
      <c r="B19" t="s">
        <v>29</v>
      </c>
      <c r="C19">
        <v>1</v>
      </c>
      <c r="D19" t="s">
        <v>124</v>
      </c>
      <c r="E19" t="s">
        <v>125</v>
      </c>
      <c r="F19">
        <v>21.259984735300101</v>
      </c>
      <c r="G19" t="s">
        <v>166</v>
      </c>
      <c r="H19" t="s">
        <v>166</v>
      </c>
      <c r="I19" t="s">
        <v>166</v>
      </c>
      <c r="J19" t="s">
        <v>166</v>
      </c>
      <c r="K19" t="s">
        <v>167</v>
      </c>
      <c r="L19">
        <v>0</v>
      </c>
      <c r="M19" t="s">
        <v>168</v>
      </c>
      <c r="N19">
        <v>0</v>
      </c>
    </row>
    <row r="20" spans="1:14" x14ac:dyDescent="0.3">
      <c r="A20" t="s">
        <v>165</v>
      </c>
      <c r="B20" t="s">
        <v>29</v>
      </c>
      <c r="C20">
        <v>1</v>
      </c>
      <c r="D20" t="s">
        <v>36</v>
      </c>
      <c r="E20" t="s">
        <v>37</v>
      </c>
      <c r="F20">
        <v>19.217236049379199</v>
      </c>
      <c r="G20" t="s">
        <v>166</v>
      </c>
      <c r="H20" t="s">
        <v>166</v>
      </c>
      <c r="I20" t="s">
        <v>166</v>
      </c>
      <c r="J20" t="s">
        <v>166</v>
      </c>
      <c r="K20" t="s">
        <v>167</v>
      </c>
      <c r="L20">
        <v>0</v>
      </c>
      <c r="M20" t="s">
        <v>168</v>
      </c>
      <c r="N20">
        <v>0</v>
      </c>
    </row>
    <row r="21" spans="1:14" x14ac:dyDescent="0.3">
      <c r="A21" t="s">
        <v>165</v>
      </c>
      <c r="B21" t="s">
        <v>29</v>
      </c>
      <c r="C21">
        <v>1</v>
      </c>
      <c r="D21" t="s">
        <v>38</v>
      </c>
      <c r="E21" t="s">
        <v>39</v>
      </c>
      <c r="F21">
        <v>19.3204148064031</v>
      </c>
      <c r="G21" t="s">
        <v>166</v>
      </c>
      <c r="H21" t="s">
        <v>166</v>
      </c>
      <c r="I21" t="s">
        <v>166</v>
      </c>
      <c r="J21" t="s">
        <v>166</v>
      </c>
      <c r="K21" t="s">
        <v>167</v>
      </c>
      <c r="L21">
        <v>0</v>
      </c>
      <c r="M21" t="s">
        <v>168</v>
      </c>
      <c r="N21">
        <v>0</v>
      </c>
    </row>
    <row r="22" spans="1:14" x14ac:dyDescent="0.3">
      <c r="A22" t="s">
        <v>165</v>
      </c>
      <c r="B22" t="s">
        <v>29</v>
      </c>
      <c r="C22">
        <v>1</v>
      </c>
      <c r="D22" t="s">
        <v>40</v>
      </c>
      <c r="E22" t="s">
        <v>41</v>
      </c>
      <c r="F22">
        <v>19.309182192664998</v>
      </c>
      <c r="G22" t="s">
        <v>166</v>
      </c>
      <c r="H22" t="s">
        <v>166</v>
      </c>
      <c r="I22" t="s">
        <v>166</v>
      </c>
      <c r="J22" t="s">
        <v>166</v>
      </c>
      <c r="K22" t="s">
        <v>167</v>
      </c>
      <c r="L22">
        <v>0</v>
      </c>
      <c r="M22" t="s">
        <v>168</v>
      </c>
      <c r="N22">
        <v>0</v>
      </c>
    </row>
    <row r="23" spans="1:14" x14ac:dyDescent="0.3">
      <c r="A23" t="s">
        <v>165</v>
      </c>
      <c r="B23" t="s">
        <v>29</v>
      </c>
      <c r="C23">
        <v>1</v>
      </c>
      <c r="D23" t="s">
        <v>54</v>
      </c>
      <c r="E23" t="s">
        <v>55</v>
      </c>
      <c r="F23">
        <v>19.831783087217399</v>
      </c>
      <c r="G23" t="s">
        <v>166</v>
      </c>
      <c r="H23" t="s">
        <v>166</v>
      </c>
      <c r="I23" t="s">
        <v>166</v>
      </c>
      <c r="J23" t="s">
        <v>166</v>
      </c>
      <c r="K23" t="s">
        <v>167</v>
      </c>
      <c r="L23">
        <v>0</v>
      </c>
      <c r="M23" t="s">
        <v>168</v>
      </c>
      <c r="N23">
        <v>0</v>
      </c>
    </row>
    <row r="24" spans="1:14" x14ac:dyDescent="0.3">
      <c r="A24" t="s">
        <v>165</v>
      </c>
      <c r="B24" t="s">
        <v>29</v>
      </c>
      <c r="C24">
        <v>1</v>
      </c>
      <c r="D24" t="s">
        <v>56</v>
      </c>
      <c r="E24" t="s">
        <v>57</v>
      </c>
      <c r="F24">
        <v>19.853912662859599</v>
      </c>
      <c r="G24" t="s">
        <v>166</v>
      </c>
      <c r="H24" t="s">
        <v>166</v>
      </c>
      <c r="I24" t="s">
        <v>166</v>
      </c>
      <c r="J24" t="s">
        <v>166</v>
      </c>
      <c r="K24" t="s">
        <v>167</v>
      </c>
      <c r="L24">
        <v>0</v>
      </c>
      <c r="M24" t="s">
        <v>168</v>
      </c>
      <c r="N24">
        <v>0</v>
      </c>
    </row>
    <row r="25" spans="1:14" x14ac:dyDescent="0.3">
      <c r="A25" t="s">
        <v>165</v>
      </c>
      <c r="B25" t="s">
        <v>29</v>
      </c>
      <c r="C25">
        <v>1</v>
      </c>
      <c r="D25" t="s">
        <v>58</v>
      </c>
      <c r="E25" t="s">
        <v>59</v>
      </c>
      <c r="F25">
        <v>19.840225581694501</v>
      </c>
      <c r="G25" t="s">
        <v>166</v>
      </c>
      <c r="H25" t="s">
        <v>166</v>
      </c>
      <c r="I25" t="s">
        <v>166</v>
      </c>
      <c r="J25" t="s">
        <v>166</v>
      </c>
      <c r="K25" t="s">
        <v>167</v>
      </c>
      <c r="L25">
        <v>0</v>
      </c>
      <c r="M25" t="s">
        <v>168</v>
      </c>
      <c r="N25">
        <v>0</v>
      </c>
    </row>
    <row r="26" spans="1:14" x14ac:dyDescent="0.3">
      <c r="A26" t="s">
        <v>165</v>
      </c>
      <c r="B26" t="s">
        <v>29</v>
      </c>
      <c r="C26">
        <v>1</v>
      </c>
      <c r="D26" t="s">
        <v>72</v>
      </c>
      <c r="E26" t="s">
        <v>73</v>
      </c>
      <c r="F26">
        <v>19.962415322049701</v>
      </c>
      <c r="G26" t="s">
        <v>166</v>
      </c>
      <c r="H26" t="s">
        <v>166</v>
      </c>
      <c r="I26" t="s">
        <v>166</v>
      </c>
      <c r="J26" t="s">
        <v>166</v>
      </c>
      <c r="K26" t="s">
        <v>167</v>
      </c>
      <c r="L26">
        <v>0</v>
      </c>
      <c r="M26" t="s">
        <v>168</v>
      </c>
      <c r="N26">
        <v>0</v>
      </c>
    </row>
    <row r="27" spans="1:14" x14ac:dyDescent="0.3">
      <c r="A27" t="s">
        <v>165</v>
      </c>
      <c r="B27" t="s">
        <v>29</v>
      </c>
      <c r="C27">
        <v>1</v>
      </c>
      <c r="D27" t="s">
        <v>74</v>
      </c>
      <c r="E27" t="s">
        <v>75</v>
      </c>
      <c r="F27">
        <v>19.937906042879799</v>
      </c>
      <c r="G27" t="s">
        <v>166</v>
      </c>
      <c r="H27" t="s">
        <v>166</v>
      </c>
      <c r="I27" t="s">
        <v>166</v>
      </c>
      <c r="J27" t="s">
        <v>166</v>
      </c>
      <c r="K27" t="s">
        <v>167</v>
      </c>
      <c r="L27">
        <v>0</v>
      </c>
      <c r="M27" t="s">
        <v>168</v>
      </c>
      <c r="N27">
        <v>0</v>
      </c>
    </row>
    <row r="28" spans="1:14" x14ac:dyDescent="0.3">
      <c r="A28" t="s">
        <v>165</v>
      </c>
      <c r="B28" t="s">
        <v>29</v>
      </c>
      <c r="C28">
        <v>1</v>
      </c>
      <c r="D28" t="s">
        <v>76</v>
      </c>
      <c r="E28" t="s">
        <v>77</v>
      </c>
      <c r="F28">
        <v>19.924835908325999</v>
      </c>
      <c r="G28" t="s">
        <v>166</v>
      </c>
      <c r="H28" t="s">
        <v>166</v>
      </c>
      <c r="I28" t="s">
        <v>166</v>
      </c>
      <c r="J28" t="s">
        <v>166</v>
      </c>
      <c r="K28" t="s">
        <v>167</v>
      </c>
      <c r="L28">
        <v>0</v>
      </c>
      <c r="M28" t="s">
        <v>168</v>
      </c>
      <c r="N28">
        <v>0</v>
      </c>
    </row>
    <row r="29" spans="1:14" x14ac:dyDescent="0.3">
      <c r="A29" t="s">
        <v>165</v>
      </c>
      <c r="B29" t="s">
        <v>29</v>
      </c>
      <c r="C29">
        <v>1</v>
      </c>
      <c r="D29" t="s">
        <v>90</v>
      </c>
      <c r="E29" t="s">
        <v>91</v>
      </c>
      <c r="F29">
        <v>21.7490565522819</v>
      </c>
      <c r="G29" t="s">
        <v>166</v>
      </c>
      <c r="H29" t="s">
        <v>166</v>
      </c>
      <c r="I29" t="s">
        <v>166</v>
      </c>
      <c r="J29" t="s">
        <v>166</v>
      </c>
      <c r="K29" t="s">
        <v>167</v>
      </c>
      <c r="L29">
        <v>0</v>
      </c>
      <c r="M29" t="s">
        <v>168</v>
      </c>
      <c r="N29">
        <v>0</v>
      </c>
    </row>
    <row r="30" spans="1:14" x14ac:dyDescent="0.3">
      <c r="A30" t="s">
        <v>165</v>
      </c>
      <c r="B30" t="s">
        <v>29</v>
      </c>
      <c r="C30">
        <v>1</v>
      </c>
      <c r="D30" t="s">
        <v>92</v>
      </c>
      <c r="E30" t="s">
        <v>93</v>
      </c>
      <c r="F30">
        <v>21.740871645664601</v>
      </c>
      <c r="G30" t="s">
        <v>166</v>
      </c>
      <c r="H30" t="s">
        <v>166</v>
      </c>
      <c r="I30" t="s">
        <v>166</v>
      </c>
      <c r="J30" t="s">
        <v>166</v>
      </c>
      <c r="K30" t="s">
        <v>167</v>
      </c>
      <c r="L30">
        <v>0</v>
      </c>
      <c r="M30" t="s">
        <v>168</v>
      </c>
      <c r="N30">
        <v>0</v>
      </c>
    </row>
    <row r="31" spans="1:14" x14ac:dyDescent="0.3">
      <c r="A31" t="s">
        <v>165</v>
      </c>
      <c r="B31" t="s">
        <v>29</v>
      </c>
      <c r="C31">
        <v>1</v>
      </c>
      <c r="D31" t="s">
        <v>94</v>
      </c>
      <c r="E31" t="s">
        <v>95</v>
      </c>
      <c r="F31">
        <v>21.725517831217299</v>
      </c>
      <c r="G31" t="s">
        <v>166</v>
      </c>
      <c r="H31" t="s">
        <v>166</v>
      </c>
      <c r="I31" t="s">
        <v>166</v>
      </c>
      <c r="J31" t="s">
        <v>166</v>
      </c>
      <c r="K31" t="s">
        <v>167</v>
      </c>
      <c r="L31">
        <v>0</v>
      </c>
      <c r="M31" t="s">
        <v>168</v>
      </c>
      <c r="N31">
        <v>0</v>
      </c>
    </row>
    <row r="32" spans="1:14" x14ac:dyDescent="0.3">
      <c r="A32" t="s">
        <v>165</v>
      </c>
      <c r="B32" t="s">
        <v>29</v>
      </c>
      <c r="C32">
        <v>1</v>
      </c>
      <c r="D32" t="s">
        <v>108</v>
      </c>
      <c r="E32" t="s">
        <v>109</v>
      </c>
      <c r="F32">
        <v>21.118857269547998</v>
      </c>
      <c r="G32" t="s">
        <v>166</v>
      </c>
      <c r="H32" t="s">
        <v>166</v>
      </c>
      <c r="I32" t="s">
        <v>166</v>
      </c>
      <c r="J32" t="s">
        <v>166</v>
      </c>
      <c r="K32" t="s">
        <v>167</v>
      </c>
      <c r="L32">
        <v>0</v>
      </c>
      <c r="M32" t="s">
        <v>168</v>
      </c>
      <c r="N32">
        <v>0</v>
      </c>
    </row>
    <row r="33" spans="1:14" x14ac:dyDescent="0.3">
      <c r="A33" t="s">
        <v>165</v>
      </c>
      <c r="B33" t="s">
        <v>29</v>
      </c>
      <c r="C33">
        <v>1</v>
      </c>
      <c r="D33" t="s">
        <v>110</v>
      </c>
      <c r="E33" t="s">
        <v>111</v>
      </c>
      <c r="F33">
        <v>21.0931521724318</v>
      </c>
      <c r="G33" t="s">
        <v>166</v>
      </c>
      <c r="H33" t="s">
        <v>166</v>
      </c>
      <c r="I33" t="s">
        <v>166</v>
      </c>
      <c r="J33" t="s">
        <v>166</v>
      </c>
      <c r="K33" t="s">
        <v>167</v>
      </c>
      <c r="L33">
        <v>0</v>
      </c>
      <c r="M33" t="s">
        <v>168</v>
      </c>
      <c r="N33">
        <v>0</v>
      </c>
    </row>
    <row r="34" spans="1:14" x14ac:dyDescent="0.3">
      <c r="A34" t="s">
        <v>165</v>
      </c>
      <c r="B34" t="s">
        <v>29</v>
      </c>
      <c r="C34">
        <v>1</v>
      </c>
      <c r="D34" t="s">
        <v>112</v>
      </c>
      <c r="E34" t="s">
        <v>113</v>
      </c>
      <c r="F34">
        <v>21.045861703647901</v>
      </c>
      <c r="G34" t="s">
        <v>166</v>
      </c>
      <c r="H34" t="s">
        <v>166</v>
      </c>
      <c r="I34" t="s">
        <v>166</v>
      </c>
      <c r="J34" t="s">
        <v>166</v>
      </c>
      <c r="K34" t="s">
        <v>167</v>
      </c>
      <c r="L34">
        <v>0</v>
      </c>
      <c r="M34" t="s">
        <v>168</v>
      </c>
      <c r="N34">
        <v>0</v>
      </c>
    </row>
    <row r="35" spans="1:14" x14ac:dyDescent="0.3">
      <c r="A35" t="s">
        <v>165</v>
      </c>
      <c r="B35" t="s">
        <v>29</v>
      </c>
      <c r="C35">
        <v>1</v>
      </c>
      <c r="D35" t="s">
        <v>126</v>
      </c>
      <c r="E35" t="s">
        <v>127</v>
      </c>
      <c r="F35">
        <v>21.0029969515065</v>
      </c>
      <c r="G35" t="s">
        <v>166</v>
      </c>
      <c r="H35" t="s">
        <v>166</v>
      </c>
      <c r="I35" t="s">
        <v>166</v>
      </c>
      <c r="J35" t="s">
        <v>166</v>
      </c>
      <c r="K35" t="s">
        <v>167</v>
      </c>
      <c r="L35">
        <v>0</v>
      </c>
      <c r="M35" t="s">
        <v>168</v>
      </c>
      <c r="N35">
        <v>0</v>
      </c>
    </row>
    <row r="36" spans="1:14" x14ac:dyDescent="0.3">
      <c r="A36" t="s">
        <v>165</v>
      </c>
      <c r="B36" t="s">
        <v>29</v>
      </c>
      <c r="C36">
        <v>1</v>
      </c>
      <c r="D36" t="s">
        <v>128</v>
      </c>
      <c r="E36" t="s">
        <v>129</v>
      </c>
      <c r="F36">
        <v>20.965870877418499</v>
      </c>
      <c r="G36" t="s">
        <v>166</v>
      </c>
      <c r="H36" t="s">
        <v>166</v>
      </c>
      <c r="I36" t="s">
        <v>166</v>
      </c>
      <c r="J36" t="s">
        <v>166</v>
      </c>
      <c r="K36" t="s">
        <v>167</v>
      </c>
      <c r="L36">
        <v>0</v>
      </c>
      <c r="M36" t="s">
        <v>168</v>
      </c>
      <c r="N36">
        <v>0</v>
      </c>
    </row>
    <row r="37" spans="1:14" x14ac:dyDescent="0.3">
      <c r="A37" t="s">
        <v>165</v>
      </c>
      <c r="B37" t="s">
        <v>29</v>
      </c>
      <c r="C37">
        <v>1</v>
      </c>
      <c r="D37" t="s">
        <v>130</v>
      </c>
      <c r="E37" t="s">
        <v>131</v>
      </c>
      <c r="F37">
        <v>20.9477405215925</v>
      </c>
      <c r="G37" t="s">
        <v>166</v>
      </c>
      <c r="H37" t="s">
        <v>166</v>
      </c>
      <c r="I37" t="s">
        <v>166</v>
      </c>
      <c r="J37" t="s">
        <v>166</v>
      </c>
      <c r="K37" t="s">
        <v>167</v>
      </c>
      <c r="L37">
        <v>0</v>
      </c>
      <c r="M37" t="s">
        <v>168</v>
      </c>
      <c r="N37">
        <v>0</v>
      </c>
    </row>
    <row r="38" spans="1:14" x14ac:dyDescent="0.3">
      <c r="A38" t="s">
        <v>165</v>
      </c>
      <c r="B38" t="s">
        <v>29</v>
      </c>
      <c r="C38">
        <v>1</v>
      </c>
      <c r="D38" t="s">
        <v>42</v>
      </c>
      <c r="E38" t="s">
        <v>43</v>
      </c>
      <c r="F38">
        <v>19.349173931151501</v>
      </c>
      <c r="G38" t="s">
        <v>166</v>
      </c>
      <c r="H38" t="s">
        <v>166</v>
      </c>
      <c r="I38" t="s">
        <v>166</v>
      </c>
      <c r="J38" t="s">
        <v>166</v>
      </c>
      <c r="K38" t="s">
        <v>167</v>
      </c>
      <c r="L38">
        <v>0</v>
      </c>
      <c r="M38" t="s">
        <v>168</v>
      </c>
      <c r="N38">
        <v>0</v>
      </c>
    </row>
    <row r="39" spans="1:14" x14ac:dyDescent="0.3">
      <c r="A39" t="s">
        <v>165</v>
      </c>
      <c r="B39" t="s">
        <v>29</v>
      </c>
      <c r="C39">
        <v>1</v>
      </c>
      <c r="D39" t="s">
        <v>44</v>
      </c>
      <c r="E39" t="s">
        <v>45</v>
      </c>
      <c r="F39">
        <v>19.285830337154501</v>
      </c>
      <c r="G39" t="s">
        <v>166</v>
      </c>
      <c r="H39" t="s">
        <v>166</v>
      </c>
      <c r="I39" t="s">
        <v>166</v>
      </c>
      <c r="J39" t="s">
        <v>166</v>
      </c>
      <c r="K39" t="s">
        <v>167</v>
      </c>
      <c r="L39">
        <v>0</v>
      </c>
      <c r="M39" t="s">
        <v>168</v>
      </c>
      <c r="N39">
        <v>0</v>
      </c>
    </row>
    <row r="40" spans="1:14" x14ac:dyDescent="0.3">
      <c r="A40" t="s">
        <v>165</v>
      </c>
      <c r="B40" t="s">
        <v>29</v>
      </c>
      <c r="C40">
        <v>1</v>
      </c>
      <c r="D40" t="s">
        <v>46</v>
      </c>
      <c r="E40" t="s">
        <v>47</v>
      </c>
      <c r="F40">
        <v>19.346779381873599</v>
      </c>
      <c r="G40" t="s">
        <v>166</v>
      </c>
      <c r="H40" t="s">
        <v>166</v>
      </c>
      <c r="I40" t="s">
        <v>166</v>
      </c>
      <c r="J40" t="s">
        <v>166</v>
      </c>
      <c r="K40" t="s">
        <v>167</v>
      </c>
      <c r="L40">
        <v>0</v>
      </c>
      <c r="M40" t="s">
        <v>168</v>
      </c>
      <c r="N40">
        <v>0</v>
      </c>
    </row>
    <row r="41" spans="1:14" x14ac:dyDescent="0.3">
      <c r="A41" t="s">
        <v>165</v>
      </c>
      <c r="B41" t="s">
        <v>29</v>
      </c>
      <c r="C41">
        <v>1</v>
      </c>
      <c r="D41" t="s">
        <v>60</v>
      </c>
      <c r="E41" t="s">
        <v>61</v>
      </c>
      <c r="F41">
        <v>19.271992901852801</v>
      </c>
      <c r="G41" t="s">
        <v>166</v>
      </c>
      <c r="H41" t="s">
        <v>166</v>
      </c>
      <c r="I41" t="s">
        <v>166</v>
      </c>
      <c r="J41" t="s">
        <v>166</v>
      </c>
      <c r="K41" t="s">
        <v>167</v>
      </c>
      <c r="L41">
        <v>0</v>
      </c>
      <c r="M41" t="s">
        <v>168</v>
      </c>
      <c r="N41">
        <v>0</v>
      </c>
    </row>
    <row r="42" spans="1:14" x14ac:dyDescent="0.3">
      <c r="A42" t="s">
        <v>165</v>
      </c>
      <c r="B42" t="s">
        <v>29</v>
      </c>
      <c r="C42">
        <v>1</v>
      </c>
      <c r="D42" t="s">
        <v>62</v>
      </c>
      <c r="E42" t="s">
        <v>63</v>
      </c>
      <c r="F42">
        <v>19.1563847224025</v>
      </c>
      <c r="G42" t="s">
        <v>166</v>
      </c>
      <c r="H42" t="s">
        <v>166</v>
      </c>
      <c r="I42" t="s">
        <v>166</v>
      </c>
      <c r="J42" t="s">
        <v>166</v>
      </c>
      <c r="K42" t="s">
        <v>167</v>
      </c>
      <c r="L42">
        <v>0</v>
      </c>
      <c r="M42" t="s">
        <v>168</v>
      </c>
      <c r="N42">
        <v>0</v>
      </c>
    </row>
    <row r="43" spans="1:14" x14ac:dyDescent="0.3">
      <c r="A43" t="s">
        <v>165</v>
      </c>
      <c r="B43" t="s">
        <v>29</v>
      </c>
      <c r="C43">
        <v>1</v>
      </c>
      <c r="D43" t="s">
        <v>64</v>
      </c>
      <c r="E43" t="s">
        <v>65</v>
      </c>
      <c r="F43">
        <v>19.096709144946701</v>
      </c>
      <c r="G43" t="s">
        <v>166</v>
      </c>
      <c r="H43" t="s">
        <v>166</v>
      </c>
      <c r="I43" t="s">
        <v>166</v>
      </c>
      <c r="J43" t="s">
        <v>166</v>
      </c>
      <c r="K43" t="s">
        <v>167</v>
      </c>
      <c r="L43">
        <v>0</v>
      </c>
      <c r="M43" t="s">
        <v>168</v>
      </c>
      <c r="N43">
        <v>0</v>
      </c>
    </row>
    <row r="44" spans="1:14" x14ac:dyDescent="0.3">
      <c r="A44" t="s">
        <v>165</v>
      </c>
      <c r="B44" t="s">
        <v>29</v>
      </c>
      <c r="C44">
        <v>1</v>
      </c>
      <c r="D44" t="s">
        <v>78</v>
      </c>
      <c r="E44" t="s">
        <v>79</v>
      </c>
      <c r="F44">
        <v>19.1181661584307</v>
      </c>
      <c r="G44" t="s">
        <v>166</v>
      </c>
      <c r="H44" t="s">
        <v>166</v>
      </c>
      <c r="I44" t="s">
        <v>166</v>
      </c>
      <c r="J44" t="s">
        <v>166</v>
      </c>
      <c r="K44" t="s">
        <v>167</v>
      </c>
      <c r="L44">
        <v>0</v>
      </c>
      <c r="M44" t="s">
        <v>168</v>
      </c>
      <c r="N44">
        <v>0</v>
      </c>
    </row>
    <row r="45" spans="1:14" x14ac:dyDescent="0.3">
      <c r="A45" t="s">
        <v>165</v>
      </c>
      <c r="B45" t="s">
        <v>29</v>
      </c>
      <c r="C45">
        <v>1</v>
      </c>
      <c r="D45" t="s">
        <v>80</v>
      </c>
      <c r="E45" t="s">
        <v>81</v>
      </c>
      <c r="F45">
        <v>19.058982211960799</v>
      </c>
      <c r="G45" t="s">
        <v>166</v>
      </c>
      <c r="H45" t="s">
        <v>166</v>
      </c>
      <c r="I45" t="s">
        <v>166</v>
      </c>
      <c r="J45" t="s">
        <v>166</v>
      </c>
      <c r="K45" t="s">
        <v>167</v>
      </c>
      <c r="L45">
        <v>0</v>
      </c>
      <c r="M45" t="s">
        <v>168</v>
      </c>
      <c r="N45">
        <v>0</v>
      </c>
    </row>
    <row r="46" spans="1:14" x14ac:dyDescent="0.3">
      <c r="A46" t="s">
        <v>165</v>
      </c>
      <c r="B46" t="s">
        <v>29</v>
      </c>
      <c r="C46">
        <v>1</v>
      </c>
      <c r="D46" t="s">
        <v>82</v>
      </c>
      <c r="E46" t="s">
        <v>83</v>
      </c>
      <c r="F46">
        <v>19.099797306687801</v>
      </c>
      <c r="G46" t="s">
        <v>166</v>
      </c>
      <c r="H46" t="s">
        <v>166</v>
      </c>
      <c r="I46" t="s">
        <v>166</v>
      </c>
      <c r="J46" t="s">
        <v>166</v>
      </c>
      <c r="K46" t="s">
        <v>167</v>
      </c>
      <c r="L46">
        <v>0</v>
      </c>
      <c r="M46" t="s">
        <v>168</v>
      </c>
      <c r="N46">
        <v>0</v>
      </c>
    </row>
    <row r="47" spans="1:14" x14ac:dyDescent="0.3">
      <c r="A47" t="s">
        <v>165</v>
      </c>
      <c r="B47" t="s">
        <v>29</v>
      </c>
      <c r="C47">
        <v>1</v>
      </c>
      <c r="D47" t="s">
        <v>96</v>
      </c>
      <c r="E47" t="s">
        <v>97</v>
      </c>
      <c r="F47">
        <v>18.1362824994265</v>
      </c>
      <c r="G47" t="s">
        <v>166</v>
      </c>
      <c r="H47" t="s">
        <v>166</v>
      </c>
      <c r="I47" t="s">
        <v>166</v>
      </c>
      <c r="J47" t="s">
        <v>166</v>
      </c>
      <c r="K47" t="s">
        <v>167</v>
      </c>
      <c r="L47">
        <v>0</v>
      </c>
      <c r="M47" t="s">
        <v>168</v>
      </c>
      <c r="N47">
        <v>0</v>
      </c>
    </row>
    <row r="48" spans="1:14" x14ac:dyDescent="0.3">
      <c r="A48" t="s">
        <v>165</v>
      </c>
      <c r="B48" t="s">
        <v>29</v>
      </c>
      <c r="C48">
        <v>1</v>
      </c>
      <c r="D48" t="s">
        <v>98</v>
      </c>
      <c r="E48" t="s">
        <v>99</v>
      </c>
      <c r="F48">
        <v>18.149114863135299</v>
      </c>
      <c r="G48" t="s">
        <v>166</v>
      </c>
      <c r="H48" t="s">
        <v>166</v>
      </c>
      <c r="I48" t="s">
        <v>166</v>
      </c>
      <c r="J48" t="s">
        <v>166</v>
      </c>
      <c r="K48" t="s">
        <v>167</v>
      </c>
      <c r="L48">
        <v>0</v>
      </c>
      <c r="M48" t="s">
        <v>168</v>
      </c>
      <c r="N48">
        <v>0</v>
      </c>
    </row>
    <row r="49" spans="1:14" x14ac:dyDescent="0.3">
      <c r="A49" t="s">
        <v>165</v>
      </c>
      <c r="B49" t="s">
        <v>29</v>
      </c>
      <c r="C49">
        <v>1</v>
      </c>
      <c r="D49" t="s">
        <v>100</v>
      </c>
      <c r="E49" t="s">
        <v>101</v>
      </c>
      <c r="F49">
        <v>18.076342062241299</v>
      </c>
      <c r="G49" t="s">
        <v>166</v>
      </c>
      <c r="H49" t="s">
        <v>166</v>
      </c>
      <c r="I49" t="s">
        <v>166</v>
      </c>
      <c r="J49" t="s">
        <v>166</v>
      </c>
      <c r="K49" t="s">
        <v>167</v>
      </c>
      <c r="L49">
        <v>0</v>
      </c>
      <c r="M49" t="s">
        <v>168</v>
      </c>
      <c r="N49">
        <v>0</v>
      </c>
    </row>
    <row r="50" spans="1:14" x14ac:dyDescent="0.3">
      <c r="A50" t="s">
        <v>165</v>
      </c>
      <c r="B50" t="s">
        <v>29</v>
      </c>
      <c r="C50">
        <v>1</v>
      </c>
      <c r="D50" t="s">
        <v>114</v>
      </c>
      <c r="E50" t="s">
        <v>115</v>
      </c>
      <c r="F50">
        <v>19.4379902810369</v>
      </c>
      <c r="G50" t="s">
        <v>166</v>
      </c>
      <c r="H50" t="s">
        <v>166</v>
      </c>
      <c r="I50" t="s">
        <v>166</v>
      </c>
      <c r="J50" t="s">
        <v>166</v>
      </c>
      <c r="K50" t="s">
        <v>167</v>
      </c>
      <c r="L50">
        <v>0</v>
      </c>
      <c r="M50" t="s">
        <v>168</v>
      </c>
      <c r="N50">
        <v>0</v>
      </c>
    </row>
    <row r="51" spans="1:14" x14ac:dyDescent="0.3">
      <c r="A51" t="s">
        <v>165</v>
      </c>
      <c r="B51" t="s">
        <v>29</v>
      </c>
      <c r="C51">
        <v>1</v>
      </c>
      <c r="D51" t="s">
        <v>116</v>
      </c>
      <c r="E51" t="s">
        <v>117</v>
      </c>
      <c r="F51">
        <v>19.263508590061999</v>
      </c>
      <c r="G51" t="s">
        <v>166</v>
      </c>
      <c r="H51" t="s">
        <v>166</v>
      </c>
      <c r="I51" t="s">
        <v>166</v>
      </c>
      <c r="J51" t="s">
        <v>166</v>
      </c>
      <c r="K51" t="s">
        <v>167</v>
      </c>
      <c r="L51">
        <v>0</v>
      </c>
      <c r="M51" t="s">
        <v>168</v>
      </c>
      <c r="N51">
        <v>0</v>
      </c>
    </row>
    <row r="52" spans="1:14" x14ac:dyDescent="0.3">
      <c r="A52" t="s">
        <v>165</v>
      </c>
      <c r="B52" t="s">
        <v>29</v>
      </c>
      <c r="C52">
        <v>1</v>
      </c>
      <c r="D52" t="s">
        <v>118</v>
      </c>
      <c r="E52" t="s">
        <v>119</v>
      </c>
      <c r="F52">
        <v>19.3526071343599</v>
      </c>
      <c r="G52" t="s">
        <v>166</v>
      </c>
      <c r="H52" t="s">
        <v>166</v>
      </c>
      <c r="I52" t="s">
        <v>166</v>
      </c>
      <c r="J52" t="s">
        <v>166</v>
      </c>
      <c r="K52" t="s">
        <v>167</v>
      </c>
      <c r="L52">
        <v>0</v>
      </c>
      <c r="M52" t="s">
        <v>168</v>
      </c>
      <c r="N52">
        <v>0</v>
      </c>
    </row>
    <row r="53" spans="1:14" x14ac:dyDescent="0.3">
      <c r="A53" t="s">
        <v>165</v>
      </c>
      <c r="B53" t="s">
        <v>29</v>
      </c>
      <c r="C53">
        <v>1</v>
      </c>
      <c r="D53" t="s">
        <v>132</v>
      </c>
      <c r="E53" t="s">
        <v>133</v>
      </c>
      <c r="F53">
        <v>18.6463551656338</v>
      </c>
      <c r="G53" t="s">
        <v>166</v>
      </c>
      <c r="H53" t="s">
        <v>166</v>
      </c>
      <c r="I53" t="s">
        <v>166</v>
      </c>
      <c r="J53" t="s">
        <v>166</v>
      </c>
      <c r="K53" t="s">
        <v>167</v>
      </c>
      <c r="L53">
        <v>0</v>
      </c>
      <c r="M53" t="s">
        <v>168</v>
      </c>
      <c r="N53">
        <v>0</v>
      </c>
    </row>
    <row r="54" spans="1:14" x14ac:dyDescent="0.3">
      <c r="A54" t="s">
        <v>165</v>
      </c>
      <c r="B54" t="s">
        <v>29</v>
      </c>
      <c r="C54">
        <v>1</v>
      </c>
      <c r="D54" t="s">
        <v>134</v>
      </c>
      <c r="E54" t="s">
        <v>135</v>
      </c>
      <c r="F54">
        <v>18.636322653459199</v>
      </c>
      <c r="G54" t="s">
        <v>166</v>
      </c>
      <c r="H54" t="s">
        <v>166</v>
      </c>
      <c r="I54" t="s">
        <v>166</v>
      </c>
      <c r="J54" t="s">
        <v>166</v>
      </c>
      <c r="K54" t="s">
        <v>167</v>
      </c>
      <c r="L54">
        <v>0</v>
      </c>
      <c r="M54" t="s">
        <v>168</v>
      </c>
      <c r="N54">
        <v>0</v>
      </c>
    </row>
    <row r="55" spans="1:14" x14ac:dyDescent="0.3">
      <c r="A55" t="s">
        <v>165</v>
      </c>
      <c r="B55" t="s">
        <v>29</v>
      </c>
      <c r="C55">
        <v>1</v>
      </c>
      <c r="D55" t="s">
        <v>136</v>
      </c>
      <c r="E55" t="s">
        <v>137</v>
      </c>
      <c r="F55">
        <v>18.6180779642165</v>
      </c>
      <c r="G55" t="s">
        <v>166</v>
      </c>
      <c r="H55" t="s">
        <v>166</v>
      </c>
      <c r="I55" t="s">
        <v>166</v>
      </c>
      <c r="J55" t="s">
        <v>166</v>
      </c>
      <c r="K55" t="s">
        <v>167</v>
      </c>
      <c r="L55">
        <v>0</v>
      </c>
      <c r="M55" t="s">
        <v>168</v>
      </c>
      <c r="N55">
        <v>0</v>
      </c>
    </row>
    <row r="56" spans="1:14" x14ac:dyDescent="0.3">
      <c r="A56" t="s">
        <v>165</v>
      </c>
      <c r="B56" t="s">
        <v>29</v>
      </c>
      <c r="C56">
        <v>1</v>
      </c>
      <c r="D56" t="s">
        <v>169</v>
      </c>
      <c r="E56" t="s">
        <v>170</v>
      </c>
      <c r="F56">
        <v>18.975982081992601</v>
      </c>
      <c r="G56" t="s">
        <v>166</v>
      </c>
      <c r="H56" t="s">
        <v>166</v>
      </c>
      <c r="I56" t="s">
        <v>166</v>
      </c>
      <c r="J56" t="s">
        <v>166</v>
      </c>
      <c r="K56" t="s">
        <v>167</v>
      </c>
      <c r="L56">
        <v>0</v>
      </c>
      <c r="M56" t="s">
        <v>168</v>
      </c>
      <c r="N56">
        <v>0</v>
      </c>
    </row>
    <row r="57" spans="1:14" x14ac:dyDescent="0.3">
      <c r="A57" t="s">
        <v>165</v>
      </c>
      <c r="B57" t="s">
        <v>29</v>
      </c>
      <c r="C57">
        <v>1</v>
      </c>
      <c r="D57" t="s">
        <v>171</v>
      </c>
      <c r="E57" t="s">
        <v>172</v>
      </c>
      <c r="F57">
        <v>18.904954225355802</v>
      </c>
      <c r="G57" t="s">
        <v>166</v>
      </c>
      <c r="H57" t="s">
        <v>166</v>
      </c>
      <c r="I57" t="s">
        <v>166</v>
      </c>
      <c r="J57" t="s">
        <v>166</v>
      </c>
      <c r="K57" t="s">
        <v>167</v>
      </c>
      <c r="L57">
        <v>0</v>
      </c>
      <c r="M57" t="s">
        <v>168</v>
      </c>
      <c r="N57">
        <v>0</v>
      </c>
    </row>
    <row r="58" spans="1:14" x14ac:dyDescent="0.3">
      <c r="A58" t="s">
        <v>165</v>
      </c>
      <c r="B58" t="s">
        <v>29</v>
      </c>
      <c r="C58">
        <v>1</v>
      </c>
      <c r="D58" t="s">
        <v>173</v>
      </c>
      <c r="E58" t="s">
        <v>174</v>
      </c>
      <c r="F58">
        <v>18.9683449757528</v>
      </c>
      <c r="G58" t="s">
        <v>166</v>
      </c>
      <c r="H58" t="s">
        <v>166</v>
      </c>
      <c r="I58" t="s">
        <v>166</v>
      </c>
      <c r="J58" t="s">
        <v>166</v>
      </c>
      <c r="K58" t="s">
        <v>167</v>
      </c>
      <c r="L58">
        <v>0</v>
      </c>
      <c r="M58" t="s">
        <v>168</v>
      </c>
      <c r="N58">
        <v>0</v>
      </c>
    </row>
    <row r="59" spans="1:14" x14ac:dyDescent="0.3">
      <c r="A59" t="s">
        <v>165</v>
      </c>
      <c r="B59" t="s">
        <v>29</v>
      </c>
      <c r="C59">
        <v>1</v>
      </c>
      <c r="D59" t="s">
        <v>175</v>
      </c>
      <c r="E59" t="s">
        <v>176</v>
      </c>
      <c r="F59">
        <v>18.941393383466401</v>
      </c>
      <c r="G59" t="s">
        <v>166</v>
      </c>
      <c r="H59" t="s">
        <v>166</v>
      </c>
      <c r="I59" t="s">
        <v>166</v>
      </c>
      <c r="J59" t="s">
        <v>166</v>
      </c>
      <c r="K59" t="s">
        <v>167</v>
      </c>
      <c r="L59">
        <v>0</v>
      </c>
      <c r="M59" t="s">
        <v>168</v>
      </c>
      <c r="N59">
        <v>0</v>
      </c>
    </row>
    <row r="60" spans="1:14" x14ac:dyDescent="0.3">
      <c r="A60" t="s">
        <v>165</v>
      </c>
      <c r="B60" t="s">
        <v>29</v>
      </c>
      <c r="C60">
        <v>1</v>
      </c>
      <c r="D60" t="s">
        <v>177</v>
      </c>
      <c r="E60" t="s">
        <v>178</v>
      </c>
      <c r="F60">
        <v>18.929603539416501</v>
      </c>
      <c r="G60" t="s">
        <v>166</v>
      </c>
      <c r="H60" t="s">
        <v>166</v>
      </c>
      <c r="I60" t="s">
        <v>166</v>
      </c>
      <c r="J60" t="s">
        <v>166</v>
      </c>
      <c r="K60" t="s">
        <v>167</v>
      </c>
      <c r="L60">
        <v>0</v>
      </c>
      <c r="M60" t="s">
        <v>168</v>
      </c>
      <c r="N60">
        <v>0</v>
      </c>
    </row>
    <row r="61" spans="1:14" x14ac:dyDescent="0.3">
      <c r="A61" t="s">
        <v>165</v>
      </c>
      <c r="B61" t="s">
        <v>29</v>
      </c>
      <c r="C61">
        <v>1</v>
      </c>
      <c r="D61" t="s">
        <v>179</v>
      </c>
      <c r="E61" t="s">
        <v>180</v>
      </c>
      <c r="F61">
        <v>18.968679075263999</v>
      </c>
      <c r="G61" t="s">
        <v>166</v>
      </c>
      <c r="H61" t="s">
        <v>166</v>
      </c>
      <c r="I61" t="s">
        <v>166</v>
      </c>
      <c r="J61" t="s">
        <v>166</v>
      </c>
      <c r="K61" t="s">
        <v>167</v>
      </c>
      <c r="L61">
        <v>0</v>
      </c>
      <c r="M61" t="s">
        <v>168</v>
      </c>
      <c r="N61">
        <v>0</v>
      </c>
    </row>
    <row r="62" spans="1:14" x14ac:dyDescent="0.3">
      <c r="A62" t="s">
        <v>165</v>
      </c>
      <c r="B62" t="s">
        <v>29</v>
      </c>
      <c r="C62">
        <v>1</v>
      </c>
      <c r="D62" t="s">
        <v>181</v>
      </c>
      <c r="E62" t="s">
        <v>182</v>
      </c>
      <c r="F62">
        <v>18.627006104243002</v>
      </c>
      <c r="G62" t="s">
        <v>166</v>
      </c>
      <c r="H62" t="s">
        <v>166</v>
      </c>
      <c r="I62" t="s">
        <v>166</v>
      </c>
      <c r="J62" t="s">
        <v>166</v>
      </c>
      <c r="K62" t="s">
        <v>167</v>
      </c>
      <c r="L62">
        <v>0</v>
      </c>
      <c r="M62" t="s">
        <v>168</v>
      </c>
      <c r="N62">
        <v>0</v>
      </c>
    </row>
    <row r="63" spans="1:14" x14ac:dyDescent="0.3">
      <c r="A63" t="s">
        <v>165</v>
      </c>
      <c r="B63" t="s">
        <v>29</v>
      </c>
      <c r="C63">
        <v>1</v>
      </c>
      <c r="D63" t="s">
        <v>183</v>
      </c>
      <c r="E63" t="s">
        <v>184</v>
      </c>
      <c r="F63">
        <v>18.653953325823402</v>
      </c>
      <c r="G63" t="s">
        <v>166</v>
      </c>
      <c r="H63" t="s">
        <v>166</v>
      </c>
      <c r="I63" t="s">
        <v>166</v>
      </c>
      <c r="J63" t="s">
        <v>166</v>
      </c>
      <c r="K63" t="s">
        <v>167</v>
      </c>
      <c r="L63">
        <v>0</v>
      </c>
      <c r="M63" t="s">
        <v>168</v>
      </c>
      <c r="N63">
        <v>0</v>
      </c>
    </row>
    <row r="64" spans="1:14" x14ac:dyDescent="0.3">
      <c r="A64" t="s">
        <v>165</v>
      </c>
      <c r="B64" t="s">
        <v>29</v>
      </c>
      <c r="C64">
        <v>1</v>
      </c>
      <c r="D64" t="s">
        <v>185</v>
      </c>
      <c r="E64" t="s">
        <v>186</v>
      </c>
      <c r="F64">
        <v>18.643222089620998</v>
      </c>
      <c r="G64" t="s">
        <v>166</v>
      </c>
      <c r="H64" t="s">
        <v>166</v>
      </c>
      <c r="I64" t="s">
        <v>166</v>
      </c>
      <c r="J64" t="s">
        <v>166</v>
      </c>
      <c r="K64" t="s">
        <v>167</v>
      </c>
      <c r="L64">
        <v>0</v>
      </c>
      <c r="M64" t="s">
        <v>168</v>
      </c>
      <c r="N64">
        <v>0</v>
      </c>
    </row>
    <row r="65" spans="1:14" x14ac:dyDescent="0.3">
      <c r="A65" t="s">
        <v>165</v>
      </c>
      <c r="B65" t="s">
        <v>29</v>
      </c>
      <c r="C65">
        <v>1</v>
      </c>
      <c r="D65" t="s">
        <v>187</v>
      </c>
      <c r="E65" t="s">
        <v>188</v>
      </c>
      <c r="F65">
        <v>18.4460105985106</v>
      </c>
      <c r="G65" t="s">
        <v>166</v>
      </c>
      <c r="H65" t="s">
        <v>166</v>
      </c>
      <c r="I65" t="s">
        <v>166</v>
      </c>
      <c r="J65" t="s">
        <v>166</v>
      </c>
      <c r="K65" t="s">
        <v>167</v>
      </c>
      <c r="L65">
        <v>0</v>
      </c>
      <c r="M65" t="s">
        <v>168</v>
      </c>
      <c r="N65">
        <v>0</v>
      </c>
    </row>
    <row r="66" spans="1:14" x14ac:dyDescent="0.3">
      <c r="A66" t="s">
        <v>165</v>
      </c>
      <c r="B66" t="s">
        <v>29</v>
      </c>
      <c r="C66">
        <v>1</v>
      </c>
      <c r="D66" t="s">
        <v>189</v>
      </c>
      <c r="E66" t="s">
        <v>190</v>
      </c>
      <c r="F66">
        <v>18.4442836834004</v>
      </c>
      <c r="G66" t="s">
        <v>166</v>
      </c>
      <c r="H66" t="s">
        <v>166</v>
      </c>
      <c r="I66" t="s">
        <v>166</v>
      </c>
      <c r="J66" t="s">
        <v>166</v>
      </c>
      <c r="K66" t="s">
        <v>167</v>
      </c>
      <c r="L66">
        <v>0</v>
      </c>
      <c r="M66" t="s">
        <v>168</v>
      </c>
      <c r="N66">
        <v>0</v>
      </c>
    </row>
    <row r="67" spans="1:14" x14ac:dyDescent="0.3">
      <c r="A67" t="s">
        <v>165</v>
      </c>
      <c r="B67" t="s">
        <v>29</v>
      </c>
      <c r="C67">
        <v>1</v>
      </c>
      <c r="D67" t="s">
        <v>191</v>
      </c>
      <c r="E67" t="s">
        <v>192</v>
      </c>
      <c r="F67">
        <v>18.3596937858836</v>
      </c>
      <c r="G67" t="s">
        <v>166</v>
      </c>
      <c r="H67" t="s">
        <v>166</v>
      </c>
      <c r="I67" t="s">
        <v>166</v>
      </c>
      <c r="J67" t="s">
        <v>166</v>
      </c>
      <c r="K67" t="s">
        <v>167</v>
      </c>
      <c r="L67">
        <v>0</v>
      </c>
      <c r="M67" t="s">
        <v>168</v>
      </c>
      <c r="N67">
        <v>0</v>
      </c>
    </row>
    <row r="68" spans="1:14" x14ac:dyDescent="0.3">
      <c r="A68" t="s">
        <v>165</v>
      </c>
      <c r="B68" t="s">
        <v>29</v>
      </c>
      <c r="C68">
        <v>1</v>
      </c>
      <c r="D68" t="s">
        <v>193</v>
      </c>
      <c r="E68" t="s">
        <v>194</v>
      </c>
      <c r="F68">
        <v>17.379167582002399</v>
      </c>
      <c r="G68" t="s">
        <v>166</v>
      </c>
      <c r="H68" t="s">
        <v>166</v>
      </c>
      <c r="I68" t="s">
        <v>166</v>
      </c>
      <c r="J68" t="s">
        <v>166</v>
      </c>
      <c r="K68" t="s">
        <v>167</v>
      </c>
      <c r="L68">
        <v>0</v>
      </c>
      <c r="M68" t="s">
        <v>168</v>
      </c>
      <c r="N68">
        <v>0</v>
      </c>
    </row>
    <row r="69" spans="1:14" x14ac:dyDescent="0.3">
      <c r="A69" t="s">
        <v>165</v>
      </c>
      <c r="B69" t="s">
        <v>29</v>
      </c>
      <c r="C69">
        <v>1</v>
      </c>
      <c r="D69" t="s">
        <v>195</v>
      </c>
      <c r="E69" t="s">
        <v>196</v>
      </c>
      <c r="F69">
        <v>17.459276592947401</v>
      </c>
      <c r="G69" t="s">
        <v>166</v>
      </c>
      <c r="H69" t="s">
        <v>166</v>
      </c>
      <c r="I69" t="s">
        <v>166</v>
      </c>
      <c r="J69" t="s">
        <v>166</v>
      </c>
      <c r="K69" t="s">
        <v>167</v>
      </c>
      <c r="L69">
        <v>0</v>
      </c>
      <c r="M69" t="s">
        <v>168</v>
      </c>
      <c r="N69">
        <v>0</v>
      </c>
    </row>
    <row r="70" spans="1:14" x14ac:dyDescent="0.3">
      <c r="A70" t="s">
        <v>165</v>
      </c>
      <c r="B70" t="s">
        <v>29</v>
      </c>
      <c r="C70">
        <v>1</v>
      </c>
      <c r="D70" t="s">
        <v>197</v>
      </c>
      <c r="E70" t="s">
        <v>198</v>
      </c>
      <c r="F70">
        <v>17.3055677950865</v>
      </c>
      <c r="G70" t="s">
        <v>166</v>
      </c>
      <c r="H70" t="s">
        <v>166</v>
      </c>
      <c r="I70" t="s">
        <v>166</v>
      </c>
      <c r="J70" t="s">
        <v>166</v>
      </c>
      <c r="K70" t="s">
        <v>167</v>
      </c>
      <c r="L70">
        <v>0</v>
      </c>
      <c r="M70" t="s">
        <v>168</v>
      </c>
      <c r="N70">
        <v>0</v>
      </c>
    </row>
    <row r="71" spans="1:14" x14ac:dyDescent="0.3">
      <c r="A71" t="s">
        <v>165</v>
      </c>
      <c r="B71" t="s">
        <v>29</v>
      </c>
      <c r="C71">
        <v>1</v>
      </c>
      <c r="D71" t="s">
        <v>199</v>
      </c>
      <c r="E71" t="s">
        <v>200</v>
      </c>
      <c r="F71">
        <v>18.101275663390599</v>
      </c>
      <c r="G71" t="s">
        <v>166</v>
      </c>
      <c r="H71" t="s">
        <v>166</v>
      </c>
      <c r="I71" t="s">
        <v>166</v>
      </c>
      <c r="J71" t="s">
        <v>166</v>
      </c>
      <c r="K71" t="s">
        <v>167</v>
      </c>
      <c r="L71">
        <v>0</v>
      </c>
      <c r="M71" t="s">
        <v>168</v>
      </c>
      <c r="N71">
        <v>0</v>
      </c>
    </row>
    <row r="72" spans="1:14" x14ac:dyDescent="0.3">
      <c r="A72" t="s">
        <v>165</v>
      </c>
      <c r="B72" t="s">
        <v>29</v>
      </c>
      <c r="C72">
        <v>1</v>
      </c>
      <c r="D72" t="s">
        <v>201</v>
      </c>
      <c r="E72" t="s">
        <v>202</v>
      </c>
      <c r="F72">
        <v>18.0584053950422</v>
      </c>
      <c r="G72" t="s">
        <v>166</v>
      </c>
      <c r="H72" t="s">
        <v>166</v>
      </c>
      <c r="I72" t="s">
        <v>166</v>
      </c>
      <c r="J72" t="s">
        <v>166</v>
      </c>
      <c r="K72" t="s">
        <v>167</v>
      </c>
      <c r="L72">
        <v>0</v>
      </c>
      <c r="M72" t="s">
        <v>168</v>
      </c>
      <c r="N72">
        <v>0</v>
      </c>
    </row>
    <row r="73" spans="1:14" x14ac:dyDescent="0.3">
      <c r="A73" t="s">
        <v>165</v>
      </c>
      <c r="B73" t="s">
        <v>29</v>
      </c>
      <c r="C73">
        <v>1</v>
      </c>
      <c r="D73" t="s">
        <v>203</v>
      </c>
      <c r="E73" t="s">
        <v>204</v>
      </c>
      <c r="F73">
        <v>18.051388517616399</v>
      </c>
      <c r="G73" t="s">
        <v>166</v>
      </c>
      <c r="H73" t="s">
        <v>166</v>
      </c>
      <c r="I73" t="s">
        <v>166</v>
      </c>
      <c r="J73" t="s">
        <v>166</v>
      </c>
      <c r="K73" t="s">
        <v>167</v>
      </c>
      <c r="L73">
        <v>0</v>
      </c>
      <c r="M73" t="s">
        <v>168</v>
      </c>
      <c r="N7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8F38-C2C8-6C46-890E-121B60B2C0D4}">
  <dimension ref="A1:F55"/>
  <sheetViews>
    <sheetView workbookViewId="0">
      <selection activeCell="G54" sqref="G54"/>
    </sheetView>
  </sheetViews>
  <sheetFormatPr defaultColWidth="11.19921875" defaultRowHeight="15.6" x14ac:dyDescent="0.3"/>
  <cols>
    <col min="1" max="1" width="32.69921875" bestFit="1" customWidth="1"/>
    <col min="2" max="2" width="40" bestFit="1" customWidth="1"/>
    <col min="3" max="3" width="8" bestFit="1" customWidth="1"/>
    <col min="4" max="4" width="7.69921875" bestFit="1" customWidth="1"/>
    <col min="5" max="5" width="12.296875" bestFit="1" customWidth="1"/>
    <col min="6" max="6" width="12.199218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214</v>
      </c>
      <c r="B2" t="s">
        <v>29</v>
      </c>
      <c r="C2">
        <v>1</v>
      </c>
      <c r="D2" t="s">
        <v>30</v>
      </c>
      <c r="E2" t="s">
        <v>31</v>
      </c>
      <c r="F2">
        <v>17.326142742960901</v>
      </c>
    </row>
    <row r="3" spans="1:6" x14ac:dyDescent="0.3">
      <c r="A3" t="s">
        <v>214</v>
      </c>
      <c r="B3" t="s">
        <v>29</v>
      </c>
      <c r="C3">
        <v>1</v>
      </c>
      <c r="D3" t="s">
        <v>32</v>
      </c>
      <c r="E3" t="s">
        <v>33</v>
      </c>
      <c r="F3">
        <v>17.321285572065399</v>
      </c>
    </row>
    <row r="4" spans="1:6" x14ac:dyDescent="0.3">
      <c r="A4" t="s">
        <v>214</v>
      </c>
      <c r="B4" t="s">
        <v>29</v>
      </c>
      <c r="C4">
        <v>1</v>
      </c>
      <c r="D4" t="s">
        <v>34</v>
      </c>
      <c r="E4" t="s">
        <v>35</v>
      </c>
      <c r="F4">
        <v>17.2942581248798</v>
      </c>
    </row>
    <row r="5" spans="1:6" x14ac:dyDescent="0.3">
      <c r="A5" t="s">
        <v>214</v>
      </c>
      <c r="B5" t="s">
        <v>29</v>
      </c>
      <c r="C5">
        <v>1</v>
      </c>
      <c r="D5" t="s">
        <v>48</v>
      </c>
      <c r="E5" t="s">
        <v>49</v>
      </c>
      <c r="F5">
        <v>17.436299531353701</v>
      </c>
    </row>
    <row r="6" spans="1:6" x14ac:dyDescent="0.3">
      <c r="A6" t="s">
        <v>214</v>
      </c>
      <c r="B6" t="s">
        <v>29</v>
      </c>
      <c r="C6">
        <v>1</v>
      </c>
      <c r="D6" t="s">
        <v>50</v>
      </c>
      <c r="E6" t="s">
        <v>51</v>
      </c>
      <c r="F6">
        <v>17.369661681801499</v>
      </c>
    </row>
    <row r="7" spans="1:6" x14ac:dyDescent="0.3">
      <c r="A7" t="s">
        <v>214</v>
      </c>
      <c r="B7" t="s">
        <v>29</v>
      </c>
      <c r="C7">
        <v>1</v>
      </c>
      <c r="D7" t="s">
        <v>52</v>
      </c>
      <c r="E7" t="s">
        <v>53</v>
      </c>
      <c r="F7">
        <v>17.339323729650001</v>
      </c>
    </row>
    <row r="8" spans="1:6" x14ac:dyDescent="0.3">
      <c r="A8" t="s">
        <v>214</v>
      </c>
      <c r="B8" t="s">
        <v>29</v>
      </c>
      <c r="C8">
        <v>1</v>
      </c>
      <c r="D8" t="s">
        <v>66</v>
      </c>
      <c r="E8" t="s">
        <v>67</v>
      </c>
      <c r="F8">
        <v>17.517488562793702</v>
      </c>
    </row>
    <row r="9" spans="1:6" x14ac:dyDescent="0.3">
      <c r="A9" t="s">
        <v>214</v>
      </c>
      <c r="B9" t="s">
        <v>29</v>
      </c>
      <c r="C9">
        <v>1</v>
      </c>
      <c r="D9" t="s">
        <v>68</v>
      </c>
      <c r="E9" t="s">
        <v>69</v>
      </c>
      <c r="F9">
        <v>17.534299987823999</v>
      </c>
    </row>
    <row r="10" spans="1:6" x14ac:dyDescent="0.3">
      <c r="A10" t="s">
        <v>214</v>
      </c>
      <c r="B10" t="s">
        <v>29</v>
      </c>
      <c r="C10">
        <v>1</v>
      </c>
      <c r="D10" t="s">
        <v>70</v>
      </c>
      <c r="E10" t="s">
        <v>71</v>
      </c>
      <c r="F10">
        <v>17.559904127826499</v>
      </c>
    </row>
    <row r="11" spans="1:6" x14ac:dyDescent="0.3">
      <c r="A11" t="s">
        <v>214</v>
      </c>
      <c r="B11" t="s">
        <v>29</v>
      </c>
      <c r="C11">
        <v>1</v>
      </c>
      <c r="D11" t="s">
        <v>84</v>
      </c>
      <c r="E11" t="s">
        <v>85</v>
      </c>
      <c r="F11">
        <v>20.647145830122</v>
      </c>
    </row>
    <row r="12" spans="1:6" x14ac:dyDescent="0.3">
      <c r="A12" t="s">
        <v>214</v>
      </c>
      <c r="B12" t="s">
        <v>29</v>
      </c>
      <c r="C12">
        <v>1</v>
      </c>
      <c r="D12" t="s">
        <v>86</v>
      </c>
      <c r="E12" t="s">
        <v>87</v>
      </c>
      <c r="F12">
        <v>20.6494470086459</v>
      </c>
    </row>
    <row r="13" spans="1:6" x14ac:dyDescent="0.3">
      <c r="A13" t="s">
        <v>214</v>
      </c>
      <c r="B13" t="s">
        <v>29</v>
      </c>
      <c r="C13">
        <v>1</v>
      </c>
      <c r="D13" t="s">
        <v>88</v>
      </c>
      <c r="E13" t="s">
        <v>89</v>
      </c>
      <c r="F13">
        <v>20.605755930510298</v>
      </c>
    </row>
    <row r="14" spans="1:6" x14ac:dyDescent="0.3">
      <c r="A14" t="s">
        <v>214</v>
      </c>
      <c r="B14" t="s">
        <v>29</v>
      </c>
      <c r="C14">
        <v>1</v>
      </c>
      <c r="D14" t="s">
        <v>102</v>
      </c>
      <c r="E14" t="s">
        <v>103</v>
      </c>
      <c r="F14">
        <v>21.717218141205102</v>
      </c>
    </row>
    <row r="15" spans="1:6" x14ac:dyDescent="0.3">
      <c r="A15" t="s">
        <v>214</v>
      </c>
      <c r="B15" t="s">
        <v>29</v>
      </c>
      <c r="C15">
        <v>1</v>
      </c>
      <c r="D15" t="s">
        <v>104</v>
      </c>
      <c r="E15" t="s">
        <v>105</v>
      </c>
      <c r="F15">
        <v>21.728330929394801</v>
      </c>
    </row>
    <row r="16" spans="1:6" x14ac:dyDescent="0.3">
      <c r="A16" t="s">
        <v>214</v>
      </c>
      <c r="B16" t="s">
        <v>29</v>
      </c>
      <c r="C16">
        <v>1</v>
      </c>
      <c r="D16" t="s">
        <v>106</v>
      </c>
      <c r="E16" t="s">
        <v>107</v>
      </c>
      <c r="F16">
        <v>21.738241475441701</v>
      </c>
    </row>
    <row r="17" spans="1:6" x14ac:dyDescent="0.3">
      <c r="A17" t="s">
        <v>214</v>
      </c>
      <c r="B17" t="s">
        <v>29</v>
      </c>
      <c r="C17">
        <v>1</v>
      </c>
      <c r="D17" t="s">
        <v>120</v>
      </c>
      <c r="E17" t="s">
        <v>121</v>
      </c>
      <c r="F17">
        <v>20.976499076774299</v>
      </c>
    </row>
    <row r="18" spans="1:6" x14ac:dyDescent="0.3">
      <c r="A18" t="s">
        <v>214</v>
      </c>
      <c r="B18" t="s">
        <v>29</v>
      </c>
      <c r="C18">
        <v>1</v>
      </c>
      <c r="D18" t="s">
        <v>122</v>
      </c>
      <c r="E18" t="s">
        <v>123</v>
      </c>
      <c r="F18">
        <v>20.971797062382802</v>
      </c>
    </row>
    <row r="19" spans="1:6" x14ac:dyDescent="0.3">
      <c r="A19" t="s">
        <v>214</v>
      </c>
      <c r="B19" t="s">
        <v>29</v>
      </c>
      <c r="C19">
        <v>1</v>
      </c>
      <c r="D19" t="s">
        <v>124</v>
      </c>
      <c r="E19" t="s">
        <v>125</v>
      </c>
      <c r="F19">
        <v>20.954537124745301</v>
      </c>
    </row>
    <row r="20" spans="1:6" x14ac:dyDescent="0.3">
      <c r="A20" t="s">
        <v>214</v>
      </c>
      <c r="B20" t="s">
        <v>29</v>
      </c>
      <c r="C20">
        <v>1</v>
      </c>
      <c r="D20" t="s">
        <v>36</v>
      </c>
      <c r="E20" t="s">
        <v>37</v>
      </c>
      <c r="F20">
        <v>19.767266276175398</v>
      </c>
    </row>
    <row r="21" spans="1:6" x14ac:dyDescent="0.3">
      <c r="A21" t="s">
        <v>214</v>
      </c>
      <c r="B21" t="s">
        <v>29</v>
      </c>
      <c r="C21">
        <v>1</v>
      </c>
      <c r="D21" t="s">
        <v>38</v>
      </c>
      <c r="E21" t="s">
        <v>39</v>
      </c>
      <c r="F21">
        <v>19.8051888929832</v>
      </c>
    </row>
    <row r="22" spans="1:6" x14ac:dyDescent="0.3">
      <c r="A22" t="s">
        <v>214</v>
      </c>
      <c r="B22" t="s">
        <v>29</v>
      </c>
      <c r="C22">
        <v>1</v>
      </c>
      <c r="D22" t="s">
        <v>40</v>
      </c>
      <c r="E22" t="s">
        <v>41</v>
      </c>
      <c r="F22">
        <v>19.772843581783398</v>
      </c>
    </row>
    <row r="23" spans="1:6" x14ac:dyDescent="0.3">
      <c r="A23" t="s">
        <v>214</v>
      </c>
      <c r="B23" t="s">
        <v>29</v>
      </c>
      <c r="C23">
        <v>1</v>
      </c>
      <c r="D23" t="s">
        <v>54</v>
      </c>
      <c r="E23" t="s">
        <v>55</v>
      </c>
      <c r="F23">
        <v>19.8136654094154</v>
      </c>
    </row>
    <row r="24" spans="1:6" x14ac:dyDescent="0.3">
      <c r="A24" t="s">
        <v>214</v>
      </c>
      <c r="B24" t="s">
        <v>29</v>
      </c>
      <c r="C24">
        <v>1</v>
      </c>
      <c r="D24" t="s">
        <v>56</v>
      </c>
      <c r="E24" t="s">
        <v>57</v>
      </c>
      <c r="F24">
        <v>19.822331639789599</v>
      </c>
    </row>
    <row r="25" spans="1:6" x14ac:dyDescent="0.3">
      <c r="A25" t="s">
        <v>214</v>
      </c>
      <c r="B25" t="s">
        <v>29</v>
      </c>
      <c r="C25">
        <v>1</v>
      </c>
      <c r="D25" t="s">
        <v>58</v>
      </c>
      <c r="E25" t="s">
        <v>59</v>
      </c>
      <c r="F25">
        <v>19.784112158924501</v>
      </c>
    </row>
    <row r="26" spans="1:6" x14ac:dyDescent="0.3">
      <c r="A26" t="s">
        <v>214</v>
      </c>
      <c r="B26" t="s">
        <v>29</v>
      </c>
      <c r="C26">
        <v>1</v>
      </c>
      <c r="D26" t="s">
        <v>72</v>
      </c>
      <c r="E26" t="s">
        <v>73</v>
      </c>
      <c r="F26">
        <v>19.854578771395399</v>
      </c>
    </row>
    <row r="27" spans="1:6" x14ac:dyDescent="0.3">
      <c r="A27" t="s">
        <v>214</v>
      </c>
      <c r="B27" t="s">
        <v>29</v>
      </c>
      <c r="C27">
        <v>1</v>
      </c>
      <c r="D27" t="s">
        <v>74</v>
      </c>
      <c r="E27" t="s">
        <v>75</v>
      </c>
      <c r="F27">
        <v>19.871762687394401</v>
      </c>
    </row>
    <row r="28" spans="1:6" x14ac:dyDescent="0.3">
      <c r="A28" t="s">
        <v>214</v>
      </c>
      <c r="B28" t="s">
        <v>29</v>
      </c>
      <c r="C28">
        <v>1</v>
      </c>
      <c r="D28" t="s">
        <v>76</v>
      </c>
      <c r="E28" t="s">
        <v>77</v>
      </c>
      <c r="F28">
        <v>19.893020795479501</v>
      </c>
    </row>
    <row r="29" spans="1:6" x14ac:dyDescent="0.3">
      <c r="A29" t="s">
        <v>214</v>
      </c>
      <c r="B29" t="s">
        <v>29</v>
      </c>
      <c r="C29">
        <v>1</v>
      </c>
      <c r="D29" t="s">
        <v>90</v>
      </c>
      <c r="E29" t="s">
        <v>91</v>
      </c>
      <c r="F29">
        <v>25.8167924153942</v>
      </c>
    </row>
    <row r="30" spans="1:6" x14ac:dyDescent="0.3">
      <c r="A30" t="s">
        <v>214</v>
      </c>
      <c r="B30" t="s">
        <v>29</v>
      </c>
      <c r="C30">
        <v>1</v>
      </c>
      <c r="D30" t="s">
        <v>92</v>
      </c>
      <c r="E30" t="s">
        <v>93</v>
      </c>
      <c r="F30">
        <v>25.798139416166499</v>
      </c>
    </row>
    <row r="31" spans="1:6" x14ac:dyDescent="0.3">
      <c r="A31" t="s">
        <v>214</v>
      </c>
      <c r="B31" t="s">
        <v>29</v>
      </c>
      <c r="C31">
        <v>1</v>
      </c>
      <c r="D31" t="s">
        <v>94</v>
      </c>
      <c r="E31" t="s">
        <v>95</v>
      </c>
      <c r="F31">
        <v>25.7596219076522</v>
      </c>
    </row>
    <row r="32" spans="1:6" x14ac:dyDescent="0.3">
      <c r="A32" t="s">
        <v>214</v>
      </c>
      <c r="B32" t="s">
        <v>29</v>
      </c>
      <c r="C32">
        <v>1</v>
      </c>
      <c r="D32" t="s">
        <v>108</v>
      </c>
      <c r="E32" t="s">
        <v>109</v>
      </c>
      <c r="F32">
        <v>26.34950758802</v>
      </c>
    </row>
    <row r="33" spans="1:6" x14ac:dyDescent="0.3">
      <c r="A33" t="s">
        <v>214</v>
      </c>
      <c r="B33" t="s">
        <v>29</v>
      </c>
      <c r="C33">
        <v>1</v>
      </c>
      <c r="D33" t="s">
        <v>110</v>
      </c>
      <c r="E33" t="s">
        <v>111</v>
      </c>
      <c r="F33">
        <v>26.299531650522098</v>
      </c>
    </row>
    <row r="34" spans="1:6" x14ac:dyDescent="0.3">
      <c r="A34" t="s">
        <v>214</v>
      </c>
      <c r="B34" t="s">
        <v>29</v>
      </c>
      <c r="C34">
        <v>1</v>
      </c>
      <c r="D34" t="s">
        <v>112</v>
      </c>
      <c r="E34" t="s">
        <v>113</v>
      </c>
      <c r="F34">
        <v>26.343502708575699</v>
      </c>
    </row>
    <row r="35" spans="1:6" x14ac:dyDescent="0.3">
      <c r="A35" t="s">
        <v>214</v>
      </c>
      <c r="B35" t="s">
        <v>29</v>
      </c>
      <c r="C35">
        <v>1</v>
      </c>
      <c r="D35" t="s">
        <v>126</v>
      </c>
      <c r="E35" t="s">
        <v>127</v>
      </c>
      <c r="F35">
        <v>25.925274857023599</v>
      </c>
    </row>
    <row r="36" spans="1:6" x14ac:dyDescent="0.3">
      <c r="A36" t="s">
        <v>214</v>
      </c>
      <c r="B36" t="s">
        <v>29</v>
      </c>
      <c r="C36">
        <v>1</v>
      </c>
      <c r="D36" t="s">
        <v>128</v>
      </c>
      <c r="E36" t="s">
        <v>129</v>
      </c>
      <c r="F36">
        <v>25.868823728193199</v>
      </c>
    </row>
    <row r="37" spans="1:6" x14ac:dyDescent="0.3">
      <c r="A37" t="s">
        <v>214</v>
      </c>
      <c r="B37" t="s">
        <v>29</v>
      </c>
      <c r="C37">
        <v>1</v>
      </c>
      <c r="D37" t="s">
        <v>130</v>
      </c>
      <c r="E37" t="s">
        <v>131</v>
      </c>
      <c r="F37">
        <v>25.890939983381401</v>
      </c>
    </row>
    <row r="38" spans="1:6" x14ac:dyDescent="0.3">
      <c r="A38" t="s">
        <v>214</v>
      </c>
      <c r="B38" t="s">
        <v>29</v>
      </c>
      <c r="C38">
        <v>1</v>
      </c>
      <c r="D38" t="s">
        <v>42</v>
      </c>
      <c r="E38" t="s">
        <v>43</v>
      </c>
      <c r="F38">
        <v>19.593317521111899</v>
      </c>
    </row>
    <row r="39" spans="1:6" x14ac:dyDescent="0.3">
      <c r="A39" t="s">
        <v>214</v>
      </c>
      <c r="B39" t="s">
        <v>29</v>
      </c>
      <c r="C39">
        <v>1</v>
      </c>
      <c r="D39" t="s">
        <v>44</v>
      </c>
      <c r="E39" t="s">
        <v>45</v>
      </c>
      <c r="F39">
        <v>19.552181723948401</v>
      </c>
    </row>
    <row r="40" spans="1:6" x14ac:dyDescent="0.3">
      <c r="A40" t="s">
        <v>214</v>
      </c>
      <c r="B40" t="s">
        <v>29</v>
      </c>
      <c r="C40">
        <v>1</v>
      </c>
      <c r="D40" t="s">
        <v>46</v>
      </c>
      <c r="E40" t="s">
        <v>47</v>
      </c>
      <c r="F40">
        <v>19.5780463436361</v>
      </c>
    </row>
    <row r="41" spans="1:6" x14ac:dyDescent="0.3">
      <c r="A41" t="s">
        <v>214</v>
      </c>
      <c r="B41" t="s">
        <v>29</v>
      </c>
      <c r="C41">
        <v>1</v>
      </c>
      <c r="D41" t="s">
        <v>60</v>
      </c>
      <c r="E41" t="s">
        <v>61</v>
      </c>
      <c r="F41">
        <v>19.332716899422</v>
      </c>
    </row>
    <row r="42" spans="1:6" x14ac:dyDescent="0.3">
      <c r="A42" t="s">
        <v>214</v>
      </c>
      <c r="B42" t="s">
        <v>29</v>
      </c>
      <c r="C42">
        <v>1</v>
      </c>
      <c r="D42" t="s">
        <v>62</v>
      </c>
      <c r="E42" t="s">
        <v>63</v>
      </c>
      <c r="F42">
        <v>19.320009547608901</v>
      </c>
    </row>
    <row r="43" spans="1:6" x14ac:dyDescent="0.3">
      <c r="A43" t="s">
        <v>214</v>
      </c>
      <c r="B43" t="s">
        <v>29</v>
      </c>
      <c r="C43">
        <v>1</v>
      </c>
      <c r="D43" t="s">
        <v>64</v>
      </c>
      <c r="E43" t="s">
        <v>65</v>
      </c>
      <c r="F43">
        <v>19.315562619422099</v>
      </c>
    </row>
    <row r="44" spans="1:6" x14ac:dyDescent="0.3">
      <c r="A44" t="s">
        <v>214</v>
      </c>
      <c r="B44" t="s">
        <v>29</v>
      </c>
      <c r="C44">
        <v>1</v>
      </c>
      <c r="D44" t="s">
        <v>78</v>
      </c>
      <c r="E44" t="s">
        <v>79</v>
      </c>
      <c r="F44">
        <v>19.2654056899922</v>
      </c>
    </row>
    <row r="45" spans="1:6" x14ac:dyDescent="0.3">
      <c r="A45" t="s">
        <v>214</v>
      </c>
      <c r="B45" t="s">
        <v>29</v>
      </c>
      <c r="C45">
        <v>1</v>
      </c>
      <c r="D45" t="s">
        <v>80</v>
      </c>
      <c r="E45" t="s">
        <v>81</v>
      </c>
      <c r="F45">
        <v>19.325323431742</v>
      </c>
    </row>
    <row r="46" spans="1:6" x14ac:dyDescent="0.3">
      <c r="A46" t="s">
        <v>214</v>
      </c>
      <c r="B46" t="s">
        <v>29</v>
      </c>
      <c r="C46">
        <v>1</v>
      </c>
      <c r="D46" t="s">
        <v>82</v>
      </c>
      <c r="E46" t="s">
        <v>83</v>
      </c>
      <c r="F46">
        <v>19.289992281865299</v>
      </c>
    </row>
    <row r="47" spans="1:6" x14ac:dyDescent="0.3">
      <c r="A47" t="s">
        <v>214</v>
      </c>
      <c r="B47" t="s">
        <v>29</v>
      </c>
      <c r="C47">
        <v>1</v>
      </c>
      <c r="D47" t="s">
        <v>96</v>
      </c>
      <c r="E47" t="s">
        <v>97</v>
      </c>
      <c r="F47">
        <v>18.333205291948701</v>
      </c>
    </row>
    <row r="48" spans="1:6" x14ac:dyDescent="0.3">
      <c r="A48" t="s">
        <v>214</v>
      </c>
      <c r="B48" t="s">
        <v>29</v>
      </c>
      <c r="C48">
        <v>1</v>
      </c>
      <c r="D48" t="s">
        <v>98</v>
      </c>
      <c r="E48" t="s">
        <v>99</v>
      </c>
      <c r="F48">
        <v>18.3535258638471</v>
      </c>
    </row>
    <row r="49" spans="1:6" x14ac:dyDescent="0.3">
      <c r="A49" t="s">
        <v>214</v>
      </c>
      <c r="B49" t="s">
        <v>29</v>
      </c>
      <c r="C49">
        <v>1</v>
      </c>
      <c r="D49" t="s">
        <v>100</v>
      </c>
      <c r="E49" t="s">
        <v>101</v>
      </c>
      <c r="F49">
        <v>18.326341448458201</v>
      </c>
    </row>
    <row r="50" spans="1:6" x14ac:dyDescent="0.3">
      <c r="A50" t="s">
        <v>214</v>
      </c>
      <c r="B50" t="s">
        <v>29</v>
      </c>
      <c r="C50">
        <v>1</v>
      </c>
      <c r="D50" t="s">
        <v>114</v>
      </c>
      <c r="E50" t="s">
        <v>115</v>
      </c>
      <c r="F50">
        <v>19.475229536159901</v>
      </c>
    </row>
    <row r="51" spans="1:6" x14ac:dyDescent="0.3">
      <c r="A51" t="s">
        <v>214</v>
      </c>
      <c r="B51" t="s">
        <v>29</v>
      </c>
      <c r="C51">
        <v>1</v>
      </c>
      <c r="D51" t="s">
        <v>116</v>
      </c>
      <c r="E51" t="s">
        <v>117</v>
      </c>
      <c r="F51">
        <v>19.5081316695365</v>
      </c>
    </row>
    <row r="52" spans="1:6" x14ac:dyDescent="0.3">
      <c r="A52" t="s">
        <v>214</v>
      </c>
      <c r="B52" t="s">
        <v>29</v>
      </c>
      <c r="C52">
        <v>1</v>
      </c>
      <c r="D52" t="s">
        <v>118</v>
      </c>
      <c r="E52" t="s">
        <v>119</v>
      </c>
      <c r="F52">
        <v>19.4801862546216</v>
      </c>
    </row>
    <row r="53" spans="1:6" x14ac:dyDescent="0.3">
      <c r="A53" t="s">
        <v>214</v>
      </c>
      <c r="B53" t="s">
        <v>29</v>
      </c>
      <c r="C53">
        <v>1</v>
      </c>
      <c r="D53" t="s">
        <v>132</v>
      </c>
      <c r="E53" t="s">
        <v>133</v>
      </c>
      <c r="F53">
        <v>18.741611723099801</v>
      </c>
    </row>
    <row r="54" spans="1:6" x14ac:dyDescent="0.3">
      <c r="A54" t="s">
        <v>214</v>
      </c>
      <c r="B54" t="s">
        <v>29</v>
      </c>
      <c r="C54">
        <v>1</v>
      </c>
      <c r="D54" t="s">
        <v>134</v>
      </c>
      <c r="E54" t="s">
        <v>135</v>
      </c>
      <c r="F54">
        <v>18.7556297679435</v>
      </c>
    </row>
    <row r="55" spans="1:6" x14ac:dyDescent="0.3">
      <c r="A55" t="s">
        <v>214</v>
      </c>
      <c r="B55" t="s">
        <v>29</v>
      </c>
      <c r="C55">
        <v>1</v>
      </c>
      <c r="D55" t="s">
        <v>136</v>
      </c>
      <c r="E55" t="s">
        <v>137</v>
      </c>
      <c r="F55">
        <v>18.6918941072135</v>
      </c>
    </row>
  </sheetData>
  <sortState xmlns:xlrd2="http://schemas.microsoft.com/office/spreadsheetml/2017/richdata2" ref="A2:F55">
    <sortCondition ref="D2:D55" customList="A1,A2,A3,B1,B2,B3,C1,C2,C3,D1,D2,D3,E1,E2,E3,F1,F2,F3,A4,A5,A6,B4,B5,B6,C4,C5,C6,D4,D5,D6,E4,E5,E6,F4,F5,F6,A7,A8,A9,B7,B8,B9,C7,C8,C9,D7,D8,D9,E7,E8,E9,F7,F8,F9,A10,A11,A12,B10,B11,B12,C10,C11,C12,D10,D11,D12,E10,E11,E12,F10,F11,F1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E9BF-C573-524A-ADF5-2BB4C63BE108}">
  <dimension ref="A1:D19"/>
  <sheetViews>
    <sheetView workbookViewId="0">
      <selection activeCell="C19" sqref="C19"/>
    </sheetView>
  </sheetViews>
  <sheetFormatPr defaultColWidth="11.19921875" defaultRowHeight="15.6" x14ac:dyDescent="0.3"/>
  <sheetData>
    <row r="1" spans="1:4" ht="16.2" thickBot="1" x14ac:dyDescent="0.35">
      <c r="A1" s="33"/>
      <c r="B1" s="33"/>
      <c r="C1" s="34" t="s">
        <v>148</v>
      </c>
      <c r="D1" s="35" t="s">
        <v>138</v>
      </c>
    </row>
    <row r="2" spans="1:4" x14ac:dyDescent="0.3">
      <c r="A2" s="44" t="s">
        <v>17</v>
      </c>
      <c r="B2" t="s">
        <v>207</v>
      </c>
      <c r="C2">
        <f>AVERAGE('Raw Data'!F2:F4)</f>
        <v>17.837496536124402</v>
      </c>
      <c r="D2" s="38">
        <f>STDEV('Raw Data'!F2:F4)</f>
        <v>2.9753849164073379E-2</v>
      </c>
    </row>
    <row r="3" spans="1:4" x14ac:dyDescent="0.3">
      <c r="A3" s="44"/>
      <c r="B3" t="s">
        <v>208</v>
      </c>
      <c r="C3">
        <f>AVERAGE('Raw Data'!F5:F7)</f>
        <v>17.427569947319398</v>
      </c>
      <c r="D3" s="38">
        <f>STDEV('Raw Data'!F5:F7)</f>
        <v>4.0252886008145937E-2</v>
      </c>
    </row>
    <row r="4" spans="1:4" x14ac:dyDescent="0.3">
      <c r="A4" s="44"/>
      <c r="B4" t="s">
        <v>209</v>
      </c>
      <c r="C4">
        <f>AVERAGE('Raw Data'!F8:F10)</f>
        <v>17.039977578862835</v>
      </c>
      <c r="D4" s="38">
        <f>STDEV('Raw Data'!F8:F10)</f>
        <v>8.4182995829259078E-3</v>
      </c>
    </row>
    <row r="5" spans="1:4" x14ac:dyDescent="0.3">
      <c r="A5" s="44" t="s">
        <v>17</v>
      </c>
      <c r="B5" t="s">
        <v>210</v>
      </c>
      <c r="C5">
        <f>AVERAGE('Raw Data'!F11:F13)</f>
        <v>20.745290202492736</v>
      </c>
      <c r="D5" s="38">
        <f>STDEV('Raw Data'!F11:F13)</f>
        <v>1.0250477681545363E-2</v>
      </c>
    </row>
    <row r="6" spans="1:4" x14ac:dyDescent="0.3">
      <c r="A6" s="44"/>
      <c r="B6" t="s">
        <v>211</v>
      </c>
      <c r="C6">
        <f>AVERAGE('Raw Data'!F14:F16)</f>
        <v>20.383406358603334</v>
      </c>
      <c r="D6" s="38">
        <f>STDEV('Raw Data'!F14:F16)</f>
        <v>8.8683563370059698E-2</v>
      </c>
    </row>
    <row r="7" spans="1:4" ht="16.2" thickBot="1" x14ac:dyDescent="0.35">
      <c r="A7" s="45"/>
      <c r="B7" s="33" t="s">
        <v>212</v>
      </c>
      <c r="C7" s="33">
        <f>AVERAGE('Raw Data'!F17:F19)</f>
        <v>20.5907260021337</v>
      </c>
      <c r="D7" s="39">
        <f>STDEV('Raw Data'!F17:F19)</f>
        <v>6.4612633240954134E-2</v>
      </c>
    </row>
    <row r="8" spans="1:4" x14ac:dyDescent="0.3">
      <c r="A8" s="44" t="s">
        <v>139</v>
      </c>
      <c r="B8" t="s">
        <v>207</v>
      </c>
      <c r="C8">
        <f>AVERAGE('Raw Data'!F20:F22)</f>
        <v>19.307148583782098</v>
      </c>
      <c r="D8" s="38">
        <f>STDEV('Raw Data'!F20:F22)</f>
        <v>1.1401385419270811E-2</v>
      </c>
    </row>
    <row r="9" spans="1:4" x14ac:dyDescent="0.3">
      <c r="A9" s="44"/>
      <c r="B9" t="s">
        <v>208</v>
      </c>
      <c r="C9">
        <f>AVERAGE('Raw Data'!F23:F25)</f>
        <v>19.698375280641933</v>
      </c>
      <c r="D9" s="38">
        <f>STDEV('Raw Data'!F23:F25)</f>
        <v>2.9057847627584669E-2</v>
      </c>
    </row>
    <row r="10" spans="1:4" x14ac:dyDescent="0.3">
      <c r="A10" s="44"/>
      <c r="B10" t="s">
        <v>209</v>
      </c>
      <c r="C10">
        <f>AVERAGE('Raw Data'!F26:F28)</f>
        <v>19.423067305920302</v>
      </c>
      <c r="D10" s="38">
        <f>STDEV('Raw Data'!F26:F28)</f>
        <v>5.0425906006833499E-2</v>
      </c>
    </row>
    <row r="11" spans="1:4" x14ac:dyDescent="0.3">
      <c r="A11" s="44" t="s">
        <v>139</v>
      </c>
      <c r="B11" t="s">
        <v>210</v>
      </c>
      <c r="C11">
        <f>AVERAGE('Raw Data'!F29:F31)</f>
        <v>24.942394282220835</v>
      </c>
      <c r="D11" s="38">
        <f>STDEV('Raw Data'!F29:F31)</f>
        <v>2.687907804265326E-2</v>
      </c>
    </row>
    <row r="12" spans="1:4" x14ac:dyDescent="0.3">
      <c r="A12" s="44"/>
      <c r="B12" t="s">
        <v>211</v>
      </c>
      <c r="C12">
        <f>AVERAGE('Raw Data'!F32:F34)</f>
        <v>24.589478933928334</v>
      </c>
      <c r="D12" s="38">
        <f>STDEV('Raw Data'!F32:F34)</f>
        <v>2.6879105737817124E-2</v>
      </c>
    </row>
    <row r="13" spans="1:4" ht="16.2" thickBot="1" x14ac:dyDescent="0.35">
      <c r="A13" s="45"/>
      <c r="B13" s="33" t="s">
        <v>212</v>
      </c>
      <c r="C13" s="33">
        <f>AVERAGE('Raw Data'!F35:F37)</f>
        <v>24.48314325801643</v>
      </c>
      <c r="D13" s="39">
        <f>STDEV('Raw Data'!F35:F37)</f>
        <v>4.790665068594881E-3</v>
      </c>
    </row>
    <row r="14" spans="1:4" x14ac:dyDescent="0.3">
      <c r="A14" s="44" t="s">
        <v>2</v>
      </c>
      <c r="B14" t="s">
        <v>207</v>
      </c>
      <c r="C14">
        <f>AVERAGE('Raw Data'!F38:F40)</f>
        <v>18.794475250767835</v>
      </c>
      <c r="D14" s="38">
        <f>STDEV('Raw Data'!F38:F40)</f>
        <v>3.2627807434254363E-2</v>
      </c>
    </row>
    <row r="15" spans="1:4" x14ac:dyDescent="0.3">
      <c r="A15" s="44"/>
      <c r="B15" t="s">
        <v>208</v>
      </c>
      <c r="C15">
        <f>AVERAGE('Raw Data'!F41:F43)</f>
        <v>18.735028834764702</v>
      </c>
      <c r="D15" s="38">
        <f>STDEV('Raw Data'!F41:F43)</f>
        <v>4.9033040376777741E-2</v>
      </c>
    </row>
    <row r="16" spans="1:4" x14ac:dyDescent="0.3">
      <c r="A16" s="44"/>
      <c r="B16" t="s">
        <v>209</v>
      </c>
      <c r="C16">
        <f>AVERAGE('Raw Data'!F44:F46)</f>
        <v>18.1712071617711</v>
      </c>
      <c r="D16" s="38">
        <f>STDEV('Raw Data'!F44:F46)</f>
        <v>1.5953401685112226E-2</v>
      </c>
    </row>
    <row r="17" spans="1:4" x14ac:dyDescent="0.3">
      <c r="A17" s="44" t="s">
        <v>2</v>
      </c>
      <c r="B17" t="s">
        <v>210</v>
      </c>
      <c r="C17">
        <f>AVERAGE('Raw Data'!F47:F49)</f>
        <v>18.199495011367134</v>
      </c>
      <c r="D17" s="38">
        <f>STDEV('Raw Data'!F47:F49)</f>
        <v>7.9853001433369222E-2</v>
      </c>
    </row>
    <row r="18" spans="1:4" x14ac:dyDescent="0.3">
      <c r="A18" s="44"/>
      <c r="B18" t="s">
        <v>211</v>
      </c>
      <c r="C18">
        <f>AVERAGE('Raw Data'!F50:F52)</f>
        <v>17.186862940847266</v>
      </c>
      <c r="D18" s="38">
        <f>STDEV('Raw Data'!F50:F52)</f>
        <v>8.8956641208680132E-2</v>
      </c>
    </row>
    <row r="19" spans="1:4" ht="16.2" thickBot="1" x14ac:dyDescent="0.35">
      <c r="A19" s="45"/>
      <c r="B19" s="33" t="s">
        <v>212</v>
      </c>
      <c r="C19" s="33">
        <f>AVERAGE('Raw Data'!F53:F55)</f>
        <v>17.9028773917384</v>
      </c>
      <c r="D19" s="39">
        <f>STDEV('Raw Data'!F53:F55)</f>
        <v>2.2421669272226497E-2</v>
      </c>
    </row>
  </sheetData>
  <mergeCells count="6">
    <mergeCell ref="A17:A19"/>
    <mergeCell ref="A2:A4"/>
    <mergeCell ref="A5:A7"/>
    <mergeCell ref="A8:A10"/>
    <mergeCell ref="A11:A13"/>
    <mergeCell ref="A14:A16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34F7-7A71-45C2-B265-E42838164696}">
  <dimension ref="A1:I25"/>
  <sheetViews>
    <sheetView workbookViewId="0">
      <selection activeCell="H3" sqref="H3"/>
    </sheetView>
  </sheetViews>
  <sheetFormatPr defaultColWidth="11.19921875" defaultRowHeight="15.6" x14ac:dyDescent="0.3"/>
  <sheetData>
    <row r="1" spans="1:9" ht="16.2" thickBot="1" x14ac:dyDescent="0.35">
      <c r="A1" s="33"/>
      <c r="B1" s="33"/>
      <c r="C1" s="34" t="s">
        <v>205</v>
      </c>
      <c r="D1" s="35" t="s">
        <v>138</v>
      </c>
      <c r="F1" s="33"/>
      <c r="G1" s="33"/>
      <c r="H1" s="34" t="s">
        <v>205</v>
      </c>
      <c r="I1" s="35" t="s">
        <v>138</v>
      </c>
    </row>
    <row r="2" spans="1:9" x14ac:dyDescent="0.3">
      <c r="A2" s="46" t="s">
        <v>206</v>
      </c>
      <c r="B2" t="s">
        <v>140</v>
      </c>
      <c r="C2">
        <f>AVERAGE('Raw Data 8.15 LacZ'!F2:F4)</f>
        <v>18.075275359773332</v>
      </c>
      <c r="D2" s="38">
        <f>STDEV('Raw Data 8.15 LacZ'!F2:F4)</f>
        <v>1.0180292252343369E-2</v>
      </c>
      <c r="F2" s="46" t="s">
        <v>206</v>
      </c>
      <c r="G2" t="s">
        <v>143</v>
      </c>
      <c r="H2">
        <f>C5</f>
        <v>20.978619858280901</v>
      </c>
      <c r="I2">
        <f>D5</f>
        <v>8.3022386642072152E-3</v>
      </c>
    </row>
    <row r="3" spans="1:9" x14ac:dyDescent="0.3">
      <c r="A3" s="44"/>
      <c r="B3" t="s">
        <v>141</v>
      </c>
      <c r="C3">
        <f>AVERAGE('Raw Data 8.15 LacZ'!F5:F7)</f>
        <v>17.873481161359432</v>
      </c>
      <c r="D3" s="38">
        <f>STDEV('Raw Data 8.15 LacZ'!F5:F7)</f>
        <v>3.0371064648947413E-2</v>
      </c>
      <c r="F3" s="47"/>
      <c r="G3" t="s">
        <v>144</v>
      </c>
      <c r="H3">
        <f t="shared" ref="H3:I4" si="0">C6</f>
        <v>21.734292638997065</v>
      </c>
      <c r="I3">
        <f t="shared" si="0"/>
        <v>9.6151536209938618E-3</v>
      </c>
    </row>
    <row r="4" spans="1:9" ht="16.2" thickBot="1" x14ac:dyDescent="0.35">
      <c r="A4" s="45"/>
      <c r="B4" s="33" t="s">
        <v>142</v>
      </c>
      <c r="C4" s="33">
        <f>AVERAGE('Raw Data 8.15 LacZ'!F8:F10)</f>
        <v>18.175615473528733</v>
      </c>
      <c r="D4" s="39">
        <f>STDEV('Raw Data 8.15 LacZ'!F8:F10)</f>
        <v>3.661036105726255E-2</v>
      </c>
      <c r="F4" s="48"/>
      <c r="G4" s="33" t="s">
        <v>145</v>
      </c>
      <c r="H4" s="33">
        <f t="shared" si="0"/>
        <v>21.290454941645102</v>
      </c>
      <c r="I4" s="33">
        <f t="shared" si="0"/>
        <v>3.7302945968507223E-2</v>
      </c>
    </row>
    <row r="5" spans="1:9" x14ac:dyDescent="0.3">
      <c r="A5" s="46" t="s">
        <v>206</v>
      </c>
      <c r="B5" t="s">
        <v>143</v>
      </c>
      <c r="C5">
        <f>AVERAGE('Raw Data 8.15 LacZ'!F11:F13)</f>
        <v>20.978619858280901</v>
      </c>
      <c r="D5" s="38">
        <f>STDEV('Raw Data 8.15 LacZ'!F11:F13)</f>
        <v>8.3022386642072152E-3</v>
      </c>
      <c r="F5" s="46" t="s">
        <v>206</v>
      </c>
      <c r="G5" t="s">
        <v>140</v>
      </c>
      <c r="H5">
        <f>C2</f>
        <v>18.075275359773332</v>
      </c>
      <c r="I5">
        <f>D2</f>
        <v>1.0180292252343369E-2</v>
      </c>
    </row>
    <row r="6" spans="1:9" x14ac:dyDescent="0.3">
      <c r="A6" s="44"/>
      <c r="B6" t="s">
        <v>144</v>
      </c>
      <c r="C6">
        <f>AVERAGE('Raw Data 8.15 LacZ'!F14:F16)</f>
        <v>21.734292638997065</v>
      </c>
      <c r="D6" s="38">
        <f>STDEV('Raw Data 8.15 LacZ'!F14:F16)</f>
        <v>9.6151536209938618E-3</v>
      </c>
      <c r="F6" s="47"/>
      <c r="G6" t="s">
        <v>141</v>
      </c>
      <c r="H6">
        <f t="shared" ref="H6:I7" si="1">C3</f>
        <v>17.873481161359432</v>
      </c>
      <c r="I6">
        <f t="shared" si="1"/>
        <v>3.0371064648947413E-2</v>
      </c>
    </row>
    <row r="7" spans="1:9" ht="16.2" thickBot="1" x14ac:dyDescent="0.35">
      <c r="A7" s="45"/>
      <c r="B7" s="33" t="s">
        <v>145</v>
      </c>
      <c r="C7" s="33">
        <f>AVERAGE('Raw Data 8.15 LacZ'!F17:F19)</f>
        <v>21.290454941645102</v>
      </c>
      <c r="D7" s="39">
        <f>STDEV('Raw Data 8.15 LacZ'!F17:F19)</f>
        <v>3.7302945968507223E-2</v>
      </c>
      <c r="F7" s="48"/>
      <c r="G7" s="33" t="s">
        <v>142</v>
      </c>
      <c r="H7" s="33">
        <f t="shared" si="1"/>
        <v>18.175615473528733</v>
      </c>
      <c r="I7" s="33">
        <f t="shared" si="1"/>
        <v>3.661036105726255E-2</v>
      </c>
    </row>
    <row r="8" spans="1:9" x14ac:dyDescent="0.3">
      <c r="A8" s="46" t="s">
        <v>206</v>
      </c>
      <c r="B8" t="s">
        <v>207</v>
      </c>
      <c r="C8">
        <f>AVERAGE('Raw Data 8.15 LacZ'!F20:F22)</f>
        <v>19.282277682815767</v>
      </c>
      <c r="D8" s="38">
        <f>STDEV('Raw Data 8.15 LacZ'!F20:F22)</f>
        <v>5.6607008955781198E-2</v>
      </c>
      <c r="F8" s="46" t="s">
        <v>206</v>
      </c>
      <c r="G8" t="s">
        <v>210</v>
      </c>
      <c r="H8">
        <f>C11</f>
        <v>21.738482009721267</v>
      </c>
      <c r="I8">
        <f>D11</f>
        <v>1.1949921225494393E-2</v>
      </c>
    </row>
    <row r="9" spans="1:9" x14ac:dyDescent="0.3">
      <c r="A9" s="44"/>
      <c r="B9" t="s">
        <v>208</v>
      </c>
      <c r="C9">
        <f>AVERAGE('Raw Data 8.15 LacZ'!F23:F25)</f>
        <v>19.841973777257166</v>
      </c>
      <c r="D9">
        <f>STDEV('Raw Data 8.15 LacZ'!F23:F25)</f>
        <v>1.1167885669183673E-2</v>
      </c>
      <c r="F9" s="47"/>
      <c r="G9" t="s">
        <v>211</v>
      </c>
      <c r="H9">
        <f t="shared" ref="H9:I10" si="2">C12</f>
        <v>21.085957048542568</v>
      </c>
      <c r="I9">
        <f t="shared" si="2"/>
        <v>3.7025876304348587E-2</v>
      </c>
    </row>
    <row r="10" spans="1:9" ht="16.2" thickBot="1" x14ac:dyDescent="0.35">
      <c r="A10" s="45"/>
      <c r="B10" s="33" t="s">
        <v>209</v>
      </c>
      <c r="C10" s="33">
        <f>AVERAGE('Raw Data 8.15 LacZ'!F26:F28)</f>
        <v>19.941719091085165</v>
      </c>
      <c r="D10" s="39">
        <f>STDEV('Raw Data 8.15 LacZ'!F26:F28)</f>
        <v>1.9077672458049554E-2</v>
      </c>
      <c r="F10" s="48"/>
      <c r="G10" s="33" t="s">
        <v>212</v>
      </c>
      <c r="H10" s="33">
        <f t="shared" si="2"/>
        <v>20.972202783505832</v>
      </c>
      <c r="I10" s="33">
        <f t="shared" si="2"/>
        <v>2.8167144650004819E-2</v>
      </c>
    </row>
    <row r="11" spans="1:9" x14ac:dyDescent="0.3">
      <c r="A11" s="46" t="s">
        <v>206</v>
      </c>
      <c r="B11" t="s">
        <v>210</v>
      </c>
      <c r="C11">
        <f>AVERAGE('Raw Data 8.15 LacZ'!F29:F31)</f>
        <v>21.738482009721267</v>
      </c>
      <c r="D11" s="38">
        <f>STDEV('Raw Data 8.15 LacZ'!F29:F31)</f>
        <v>1.1949921225494393E-2</v>
      </c>
      <c r="F11" s="46" t="s">
        <v>206</v>
      </c>
      <c r="G11" t="s">
        <v>207</v>
      </c>
      <c r="H11">
        <f>C8</f>
        <v>19.282277682815767</v>
      </c>
      <c r="I11">
        <f>D8</f>
        <v>5.6607008955781198E-2</v>
      </c>
    </row>
    <row r="12" spans="1:9" x14ac:dyDescent="0.3">
      <c r="A12" s="44"/>
      <c r="B12" t="s">
        <v>211</v>
      </c>
      <c r="C12">
        <f>AVERAGE('Raw Data 8.15 LacZ'!F32:F34)</f>
        <v>21.085957048542568</v>
      </c>
      <c r="D12" s="38">
        <f>STDEV('Raw Data 8.15 LacZ'!F32:F34)</f>
        <v>3.7025876304348587E-2</v>
      </c>
      <c r="F12" s="47"/>
      <c r="G12" t="s">
        <v>208</v>
      </c>
      <c r="H12">
        <f t="shared" ref="H12:I13" si="3">C9</f>
        <v>19.841973777257166</v>
      </c>
      <c r="I12">
        <f t="shared" si="3"/>
        <v>1.1167885669183673E-2</v>
      </c>
    </row>
    <row r="13" spans="1:9" ht="16.2" thickBot="1" x14ac:dyDescent="0.35">
      <c r="A13" s="45"/>
      <c r="B13" s="33" t="s">
        <v>212</v>
      </c>
      <c r="C13" s="33">
        <f>AVERAGE('Raw Data 8.15 LacZ'!F35:F37)</f>
        <v>20.972202783505832</v>
      </c>
      <c r="D13" s="39">
        <f>STDEV('Raw Data 8.15 LacZ'!F35:F37)</f>
        <v>2.8167144650004819E-2</v>
      </c>
      <c r="F13" s="48"/>
      <c r="G13" s="33" t="s">
        <v>209</v>
      </c>
      <c r="H13" s="33">
        <f t="shared" si="3"/>
        <v>19.941719091085165</v>
      </c>
      <c r="I13" s="33">
        <f t="shared" si="3"/>
        <v>1.9077672458049554E-2</v>
      </c>
    </row>
    <row r="14" spans="1:9" x14ac:dyDescent="0.3">
      <c r="A14" s="46" t="s">
        <v>2</v>
      </c>
      <c r="B14" t="s">
        <v>140</v>
      </c>
      <c r="C14">
        <f>AVERAGE('Raw Data 8.15 LacZ'!F38:F40)</f>
        <v>19.327261216726537</v>
      </c>
      <c r="D14" s="38">
        <f>STDEV('Raw Data 8.15 LacZ'!F38:F40)</f>
        <v>3.5900164388834005E-2</v>
      </c>
      <c r="F14" s="46" t="s">
        <v>2</v>
      </c>
      <c r="G14" t="s">
        <v>143</v>
      </c>
      <c r="H14">
        <f>C17</f>
        <v>18.120579808267696</v>
      </c>
      <c r="I14">
        <f>D17</f>
        <v>3.8844575164506102E-2</v>
      </c>
    </row>
    <row r="15" spans="1:9" x14ac:dyDescent="0.3">
      <c r="A15" s="44"/>
      <c r="B15" t="s">
        <v>141</v>
      </c>
      <c r="C15">
        <f>AVERAGE('Raw Data 8.15 LacZ'!F41:F43)</f>
        <v>19.175028923067334</v>
      </c>
      <c r="D15" s="38">
        <f>STDEV('Raw Data 8.15 LacZ'!F41:F43)</f>
        <v>8.9116797084512686E-2</v>
      </c>
      <c r="F15" s="47"/>
      <c r="G15" t="s">
        <v>144</v>
      </c>
      <c r="H15">
        <f t="shared" ref="H15:I16" si="4">C18</f>
        <v>19.351368668486266</v>
      </c>
      <c r="I15">
        <f t="shared" si="4"/>
        <v>8.7247438183910522E-2</v>
      </c>
    </row>
    <row r="16" spans="1:9" ht="16.2" thickBot="1" x14ac:dyDescent="0.35">
      <c r="A16" s="45"/>
      <c r="B16" s="33" t="s">
        <v>142</v>
      </c>
      <c r="C16" s="33">
        <f>AVERAGE('Raw Data 8.15 LacZ'!F44:F46)</f>
        <v>19.092315225693099</v>
      </c>
      <c r="D16" s="39">
        <f>STDEV('Raw Data 8.15 LacZ'!F44:F46)</f>
        <v>3.0293085546811909E-2</v>
      </c>
      <c r="F16" s="48"/>
      <c r="G16" s="33" t="s">
        <v>145</v>
      </c>
      <c r="H16" s="33">
        <f t="shared" si="4"/>
        <v>18.633585261103164</v>
      </c>
      <c r="I16" s="33">
        <f t="shared" si="4"/>
        <v>1.4335969366659066E-2</v>
      </c>
    </row>
    <row r="17" spans="1:9" x14ac:dyDescent="0.3">
      <c r="A17" s="46" t="s">
        <v>2</v>
      </c>
      <c r="B17" t="s">
        <v>143</v>
      </c>
      <c r="C17">
        <f>AVERAGE('Raw Data 8.15 LacZ'!F47:F49)</f>
        <v>18.120579808267696</v>
      </c>
      <c r="D17">
        <f>STDEV('Raw Data 8.15 LacZ'!F47:F49)</f>
        <v>3.8844575164506102E-2</v>
      </c>
      <c r="F17" s="46" t="s">
        <v>2</v>
      </c>
      <c r="G17" t="s">
        <v>140</v>
      </c>
      <c r="H17">
        <f>C14</f>
        <v>19.327261216726537</v>
      </c>
      <c r="I17">
        <f>D14</f>
        <v>3.5900164388834005E-2</v>
      </c>
    </row>
    <row r="18" spans="1:9" x14ac:dyDescent="0.3">
      <c r="A18" s="44"/>
      <c r="B18" t="s">
        <v>144</v>
      </c>
      <c r="C18">
        <f>AVERAGE('Raw Data 8.15 LacZ'!F50:F52)</f>
        <v>19.351368668486266</v>
      </c>
      <c r="D18" s="38">
        <f>STDEV('Raw Data 8.15 LacZ'!F50:F52)</f>
        <v>8.7247438183910522E-2</v>
      </c>
      <c r="F18" s="47"/>
      <c r="G18" t="s">
        <v>141</v>
      </c>
      <c r="H18">
        <f t="shared" ref="H18:I19" si="5">C15</f>
        <v>19.175028923067334</v>
      </c>
      <c r="I18">
        <f t="shared" si="5"/>
        <v>8.9116797084512686E-2</v>
      </c>
    </row>
    <row r="19" spans="1:9" ht="16.2" thickBot="1" x14ac:dyDescent="0.35">
      <c r="A19" s="45"/>
      <c r="B19" s="33" t="s">
        <v>145</v>
      </c>
      <c r="C19" s="33">
        <f>AVERAGE('Raw Data 8.15 LacZ'!F53:F55)</f>
        <v>18.633585261103164</v>
      </c>
      <c r="D19" s="39">
        <f>STDEV('Raw Data 8.15 LacZ'!F53:F55)</f>
        <v>1.4335969366659066E-2</v>
      </c>
      <c r="F19" s="48"/>
      <c r="G19" s="33" t="s">
        <v>142</v>
      </c>
      <c r="H19" s="33">
        <f t="shared" si="5"/>
        <v>19.092315225693099</v>
      </c>
      <c r="I19" s="33">
        <f t="shared" si="5"/>
        <v>3.0293085546811909E-2</v>
      </c>
    </row>
    <row r="20" spans="1:9" x14ac:dyDescent="0.3">
      <c r="A20" s="47" t="s">
        <v>2</v>
      </c>
      <c r="B20" t="s">
        <v>207</v>
      </c>
      <c r="C20">
        <f>AVERAGE('Raw Data 8.15 LacZ'!F56:F58)</f>
        <v>18.949760427700401</v>
      </c>
      <c r="D20">
        <f>STDEV('Raw Data 8.15 LacZ'!F56:F58)</f>
        <v>3.8990744726644801E-2</v>
      </c>
      <c r="F20" s="46" t="s">
        <v>2</v>
      </c>
      <c r="G20" t="s">
        <v>210</v>
      </c>
      <c r="H20">
        <f>C23</f>
        <v>18.416662689264864</v>
      </c>
      <c r="I20">
        <f>D23</f>
        <v>4.9344072828431368E-2</v>
      </c>
    </row>
    <row r="21" spans="1:9" x14ac:dyDescent="0.3">
      <c r="A21" s="47"/>
      <c r="B21" t="s">
        <v>208</v>
      </c>
      <c r="C21">
        <f>AVERAGE('Raw Data 8.15 LacZ'!F59:F61)</f>
        <v>18.946558666048968</v>
      </c>
      <c r="D21">
        <f>STDEV('Raw Data 8.15 LacZ'!F59:F61)</f>
        <v>2.0043315183886128E-2</v>
      </c>
      <c r="F21" s="47"/>
      <c r="G21" t="s">
        <v>211</v>
      </c>
      <c r="H21">
        <f t="shared" ref="H21:I22" si="6">C24</f>
        <v>17.381337323345434</v>
      </c>
      <c r="I21">
        <f t="shared" si="6"/>
        <v>7.6877366422651167E-2</v>
      </c>
    </row>
    <row r="22" spans="1:9" ht="16.2" thickBot="1" x14ac:dyDescent="0.35">
      <c r="A22" s="48"/>
      <c r="B22" s="33" t="s">
        <v>209</v>
      </c>
      <c r="C22" s="33">
        <f>AVERAGE('Raw Data 8.15 LacZ'!F62:F64)</f>
        <v>18.641393839895802</v>
      </c>
      <c r="D22" s="33">
        <f>STDEV('Raw Data 8.15 LacZ'!F62:F64)</f>
        <v>1.3566320817342464E-2</v>
      </c>
      <c r="F22" s="48"/>
      <c r="G22" s="33" t="s">
        <v>212</v>
      </c>
      <c r="H22" s="33">
        <f t="shared" si="6"/>
        <v>18.070356525349734</v>
      </c>
      <c r="I22" s="33">
        <f t="shared" si="6"/>
        <v>2.7005628396591309E-2</v>
      </c>
    </row>
    <row r="23" spans="1:9" x14ac:dyDescent="0.3">
      <c r="A23" s="47" t="s">
        <v>2</v>
      </c>
      <c r="B23" t="s">
        <v>210</v>
      </c>
      <c r="C23">
        <f>AVERAGE('Raw Data 8.15 LacZ'!F65:F67)</f>
        <v>18.416662689264864</v>
      </c>
      <c r="D23">
        <f>STDEV('Raw Data 8.15 LacZ'!F65:F67)</f>
        <v>4.9344072828431368E-2</v>
      </c>
      <c r="F23" s="46" t="s">
        <v>2</v>
      </c>
      <c r="G23" t="s">
        <v>207</v>
      </c>
      <c r="H23">
        <f>C20</f>
        <v>18.949760427700401</v>
      </c>
      <c r="I23">
        <f>D20</f>
        <v>3.8990744726644801E-2</v>
      </c>
    </row>
    <row r="24" spans="1:9" x14ac:dyDescent="0.3">
      <c r="A24" s="47"/>
      <c r="B24" t="s">
        <v>211</v>
      </c>
      <c r="C24">
        <f>AVERAGE('Raw Data 8.15 LacZ'!F68:F70)</f>
        <v>17.381337323345434</v>
      </c>
      <c r="D24">
        <f>STDEV('Raw Data 8.15 LacZ'!F68:F70)</f>
        <v>7.6877366422651167E-2</v>
      </c>
      <c r="F24" s="47"/>
      <c r="G24" t="s">
        <v>208</v>
      </c>
      <c r="H24">
        <f t="shared" ref="H24:I25" si="7">C21</f>
        <v>18.946558666048968</v>
      </c>
      <c r="I24">
        <f t="shared" si="7"/>
        <v>2.0043315183886128E-2</v>
      </c>
    </row>
    <row r="25" spans="1:9" ht="16.2" thickBot="1" x14ac:dyDescent="0.35">
      <c r="A25" s="48"/>
      <c r="B25" s="33" t="s">
        <v>212</v>
      </c>
      <c r="C25" s="33">
        <f>AVERAGE('Raw Data 8.15 LacZ'!F71:F73)</f>
        <v>18.070356525349734</v>
      </c>
      <c r="D25" s="33">
        <f>STDEV('Raw Data 8.15 LacZ'!F71:F73)</f>
        <v>2.7005628396591309E-2</v>
      </c>
      <c r="F25" s="48"/>
      <c r="G25" s="33" t="s">
        <v>209</v>
      </c>
      <c r="H25" s="33">
        <f t="shared" si="7"/>
        <v>18.641393839895802</v>
      </c>
      <c r="I25" s="33">
        <f t="shared" si="7"/>
        <v>1.3566320817342464E-2</v>
      </c>
    </row>
  </sheetData>
  <mergeCells count="16">
    <mergeCell ref="A2:A4"/>
    <mergeCell ref="A5:A7"/>
    <mergeCell ref="A20:A22"/>
    <mergeCell ref="A23:A25"/>
    <mergeCell ref="A14:A16"/>
    <mergeCell ref="A17:A19"/>
    <mergeCell ref="F23:F25"/>
    <mergeCell ref="F20:F22"/>
    <mergeCell ref="F5:F7"/>
    <mergeCell ref="A8:A10"/>
    <mergeCell ref="A11:A13"/>
    <mergeCell ref="F2:F4"/>
    <mergeCell ref="F11:F13"/>
    <mergeCell ref="F8:F10"/>
    <mergeCell ref="F17:F19"/>
    <mergeCell ref="F14:F16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01-7F64-41C4-867D-0EE9E38E12BF}">
  <dimension ref="A1:I19"/>
  <sheetViews>
    <sheetView workbookViewId="0">
      <selection activeCell="I19" sqref="I19"/>
    </sheetView>
  </sheetViews>
  <sheetFormatPr defaultColWidth="11.19921875" defaultRowHeight="15.6" x14ac:dyDescent="0.3"/>
  <sheetData>
    <row r="1" spans="1:9" ht="16.2" thickBot="1" x14ac:dyDescent="0.35">
      <c r="A1" s="33"/>
      <c r="B1" s="33"/>
      <c r="C1" s="34" t="s">
        <v>148</v>
      </c>
      <c r="D1" s="35" t="s">
        <v>138</v>
      </c>
      <c r="F1" s="33"/>
      <c r="G1" s="33"/>
      <c r="H1" s="34" t="s">
        <v>205</v>
      </c>
      <c r="I1" s="35" t="s">
        <v>138</v>
      </c>
    </row>
    <row r="2" spans="1:9" x14ac:dyDescent="0.3">
      <c r="A2" s="49" t="s">
        <v>17</v>
      </c>
      <c r="B2" t="s">
        <v>140</v>
      </c>
      <c r="C2">
        <f>AVERAGE('Raw Data (3)'!F2:F4)</f>
        <v>17.313895479968703</v>
      </c>
      <c r="D2" s="38">
        <f>STDEV('Raw Data (3)'!F2:F4)</f>
        <v>1.7178978824210888E-2</v>
      </c>
      <c r="F2" s="49" t="s">
        <v>17</v>
      </c>
      <c r="G2" t="s">
        <v>143</v>
      </c>
      <c r="H2">
        <f>C5</f>
        <v>20.634116256426065</v>
      </c>
      <c r="I2">
        <f>D5</f>
        <v>2.4587698554076592E-2</v>
      </c>
    </row>
    <row r="3" spans="1:9" x14ac:dyDescent="0.3">
      <c r="A3" s="44"/>
      <c r="B3" t="s">
        <v>141</v>
      </c>
      <c r="C3">
        <f>AVERAGE('Raw Data (3)'!F5:F7)</f>
        <v>17.381761647601735</v>
      </c>
      <c r="D3" s="38">
        <f>STDEV('Raw Data (3)'!F5:F7)</f>
        <v>4.9607291886313833E-2</v>
      </c>
      <c r="F3" s="44"/>
      <c r="G3" t="s">
        <v>144</v>
      </c>
      <c r="H3">
        <f t="shared" ref="H3:I4" si="0">C6</f>
        <v>21.727930182013868</v>
      </c>
      <c r="I3">
        <f t="shared" si="0"/>
        <v>1.0517394851075572E-2</v>
      </c>
    </row>
    <row r="4" spans="1:9" ht="16.2" thickBot="1" x14ac:dyDescent="0.35">
      <c r="A4" s="45"/>
      <c r="B4" s="33" t="s">
        <v>142</v>
      </c>
      <c r="C4" s="33">
        <f>AVERAGE('Raw Data (3)'!F8:F10)</f>
        <v>17.537230892814733</v>
      </c>
      <c r="D4" s="39">
        <f>STDEV('Raw Data (3)'!F8:F10)</f>
        <v>2.1359136038505894E-2</v>
      </c>
      <c r="F4" s="45"/>
      <c r="G4" s="33" t="s">
        <v>145</v>
      </c>
      <c r="H4" s="33">
        <f t="shared" si="0"/>
        <v>20.967611087967466</v>
      </c>
      <c r="I4" s="33">
        <f t="shared" si="0"/>
        <v>1.1563892968433589E-2</v>
      </c>
    </row>
    <row r="5" spans="1:9" x14ac:dyDescent="0.3">
      <c r="A5" s="44" t="s">
        <v>17</v>
      </c>
      <c r="B5" s="36" t="s">
        <v>143</v>
      </c>
      <c r="C5">
        <f>AVERAGE('Raw Data (3)'!F11:F13)</f>
        <v>20.634116256426065</v>
      </c>
      <c r="D5" s="38">
        <f>STDEV('Raw Data (3)'!F11:F13)</f>
        <v>2.4587698554076592E-2</v>
      </c>
      <c r="F5" s="44" t="s">
        <v>17</v>
      </c>
      <c r="G5" t="s">
        <v>140</v>
      </c>
      <c r="H5">
        <f>C2</f>
        <v>17.313895479968703</v>
      </c>
      <c r="I5">
        <f>D2</f>
        <v>1.7178978824210888E-2</v>
      </c>
    </row>
    <row r="6" spans="1:9" x14ac:dyDescent="0.3">
      <c r="A6" s="44"/>
      <c r="B6" s="36" t="s">
        <v>144</v>
      </c>
      <c r="C6">
        <f>AVERAGE('Raw Data (3)'!F14:F16)</f>
        <v>21.727930182013868</v>
      </c>
      <c r="D6" s="38">
        <f>STDEV('Raw Data (3)'!F14:F16)</f>
        <v>1.0517394851075572E-2</v>
      </c>
      <c r="F6" s="44"/>
      <c r="G6" t="s">
        <v>141</v>
      </c>
      <c r="H6">
        <f t="shared" ref="H6:I7" si="1">C3</f>
        <v>17.381761647601735</v>
      </c>
      <c r="I6">
        <f t="shared" si="1"/>
        <v>4.9607291886313833E-2</v>
      </c>
    </row>
    <row r="7" spans="1:9" ht="16.2" thickBot="1" x14ac:dyDescent="0.35">
      <c r="A7" s="45"/>
      <c r="B7" s="37" t="s">
        <v>145</v>
      </c>
      <c r="C7" s="33">
        <f>AVERAGE('Raw Data (3)'!F17:F19)</f>
        <v>20.967611087967466</v>
      </c>
      <c r="D7" s="39">
        <f>STDEV('Raw Data (3)'!F17:F19)</f>
        <v>1.1563892968433589E-2</v>
      </c>
      <c r="F7" s="45"/>
      <c r="G7" s="33" t="s">
        <v>142</v>
      </c>
      <c r="H7" s="33">
        <f t="shared" si="1"/>
        <v>17.537230892814733</v>
      </c>
      <c r="I7" s="33">
        <f t="shared" si="1"/>
        <v>2.1359136038505894E-2</v>
      </c>
    </row>
    <row r="8" spans="1:9" x14ac:dyDescent="0.3">
      <c r="A8" s="49" t="s">
        <v>139</v>
      </c>
      <c r="B8" t="s">
        <v>140</v>
      </c>
      <c r="C8">
        <f>AVERAGE('Raw Data (3)'!F20:F22)</f>
        <v>19.781766250314</v>
      </c>
      <c r="D8" s="38">
        <f>STDEV('Raw Data (3)'!F20:F22)</f>
        <v>2.0475393199351731E-2</v>
      </c>
      <c r="F8" s="49" t="s">
        <v>139</v>
      </c>
      <c r="G8" t="s">
        <v>143</v>
      </c>
      <c r="H8">
        <f>C11</f>
        <v>25.791517913070965</v>
      </c>
      <c r="I8">
        <f>D11</f>
        <v>2.9154758896321745E-2</v>
      </c>
    </row>
    <row r="9" spans="1:9" x14ac:dyDescent="0.3">
      <c r="A9" s="44"/>
      <c r="B9" t="s">
        <v>141</v>
      </c>
      <c r="C9">
        <f>AVERAGE('Raw Data (3)'!F23:F25)</f>
        <v>19.8067030693765</v>
      </c>
      <c r="D9" s="38">
        <f>STDEV('Raw Data (3)'!F23:F25)</f>
        <v>2.0038408457568706E-2</v>
      </c>
      <c r="F9" s="44"/>
      <c r="G9" t="s">
        <v>144</v>
      </c>
      <c r="H9">
        <f t="shared" ref="H9:I10" si="2">C12</f>
        <v>26.330847315705935</v>
      </c>
      <c r="I9">
        <f t="shared" si="2"/>
        <v>2.7285853637272109E-2</v>
      </c>
    </row>
    <row r="10" spans="1:9" ht="16.2" thickBot="1" x14ac:dyDescent="0.35">
      <c r="A10" s="45"/>
      <c r="B10" s="33" t="s">
        <v>142</v>
      </c>
      <c r="C10" s="33">
        <f>AVERAGE('Raw Data (3)'!F26:F28)</f>
        <v>19.873120751423102</v>
      </c>
      <c r="D10" s="39">
        <f>STDEV('Raw Data (3)'!F26:F28)</f>
        <v>1.9256961269894023E-2</v>
      </c>
      <c r="F10" s="45"/>
      <c r="G10" s="33" t="s">
        <v>145</v>
      </c>
      <c r="H10" s="33">
        <f t="shared" si="2"/>
        <v>25.895012856199401</v>
      </c>
      <c r="I10" s="33">
        <f t="shared" si="2"/>
        <v>2.8445099864480898E-2</v>
      </c>
    </row>
    <row r="11" spans="1:9" x14ac:dyDescent="0.3">
      <c r="A11" s="44" t="s">
        <v>139</v>
      </c>
      <c r="B11" s="36" t="s">
        <v>143</v>
      </c>
      <c r="C11">
        <f>AVERAGE('Raw Data (3)'!F29:F31)</f>
        <v>25.791517913070965</v>
      </c>
      <c r="D11" s="38">
        <f>STDEV('Raw Data (3)'!F29:F31)</f>
        <v>2.9154758896321745E-2</v>
      </c>
      <c r="F11" s="44" t="s">
        <v>139</v>
      </c>
      <c r="G11" t="s">
        <v>140</v>
      </c>
      <c r="H11">
        <f>C8</f>
        <v>19.781766250314</v>
      </c>
      <c r="I11">
        <f>D8</f>
        <v>2.0475393199351731E-2</v>
      </c>
    </row>
    <row r="12" spans="1:9" x14ac:dyDescent="0.3">
      <c r="A12" s="44"/>
      <c r="B12" s="36" t="s">
        <v>144</v>
      </c>
      <c r="C12">
        <f>AVERAGE('Raw Data (3)'!F32:F34)</f>
        <v>26.330847315705935</v>
      </c>
      <c r="D12" s="38">
        <f>STDEV('Raw Data (3)'!F32:F34)</f>
        <v>2.7285853637272109E-2</v>
      </c>
      <c r="F12" s="44"/>
      <c r="G12" t="s">
        <v>141</v>
      </c>
      <c r="H12">
        <f t="shared" ref="H12:I13" si="3">C9</f>
        <v>19.8067030693765</v>
      </c>
      <c r="I12">
        <f t="shared" si="3"/>
        <v>2.0038408457568706E-2</v>
      </c>
    </row>
    <row r="13" spans="1:9" ht="16.2" thickBot="1" x14ac:dyDescent="0.35">
      <c r="A13" s="45"/>
      <c r="B13" s="37" t="s">
        <v>145</v>
      </c>
      <c r="C13" s="33">
        <f>AVERAGE('Raw Data (3)'!F35:F37)</f>
        <v>25.895012856199401</v>
      </c>
      <c r="D13" s="39">
        <f>STDEV('Raw Data (3)'!F35:F37)</f>
        <v>2.8445099864480898E-2</v>
      </c>
      <c r="F13" s="45"/>
      <c r="G13" s="33" t="s">
        <v>142</v>
      </c>
      <c r="H13" s="33">
        <f t="shared" si="3"/>
        <v>19.873120751423102</v>
      </c>
      <c r="I13" s="33">
        <f t="shared" si="3"/>
        <v>1.9256961269894023E-2</v>
      </c>
    </row>
    <row r="14" spans="1:9" x14ac:dyDescent="0.3">
      <c r="A14" s="49" t="s">
        <v>2</v>
      </c>
      <c r="B14" t="s">
        <v>140</v>
      </c>
      <c r="C14">
        <f>AVERAGE('Raw Data (3)'!F38:F40)</f>
        <v>19.574515196232131</v>
      </c>
      <c r="D14" s="38">
        <f>STDEV('Raw Data (3)'!F38:F40)</f>
        <v>2.0793994410899654E-2</v>
      </c>
      <c r="F14" s="49" t="s">
        <v>2</v>
      </c>
      <c r="G14" t="s">
        <v>143</v>
      </c>
      <c r="H14">
        <f>C17</f>
        <v>18.337690868084668</v>
      </c>
      <c r="I14">
        <f>D17</f>
        <v>1.4136421221890223E-2</v>
      </c>
    </row>
    <row r="15" spans="1:9" x14ac:dyDescent="0.3">
      <c r="A15" s="44"/>
      <c r="B15" t="s">
        <v>141</v>
      </c>
      <c r="C15">
        <f>AVERAGE('Raw Data (3)'!F41:F43)</f>
        <v>19.322763022150998</v>
      </c>
      <c r="D15" s="38">
        <f>STDEV('Raw Data (3)'!F41:F43)</f>
        <v>8.902446131217788E-3</v>
      </c>
      <c r="F15" s="44"/>
      <c r="G15" t="s">
        <v>144</v>
      </c>
      <c r="H15">
        <f t="shared" ref="H15:I16" si="4">C18</f>
        <v>19.487849153439331</v>
      </c>
      <c r="I15">
        <f t="shared" si="4"/>
        <v>1.7739154683946705E-2</v>
      </c>
    </row>
    <row r="16" spans="1:9" ht="16.2" thickBot="1" x14ac:dyDescent="0.35">
      <c r="A16" s="45"/>
      <c r="B16" s="33" t="s">
        <v>142</v>
      </c>
      <c r="C16" s="33">
        <f>AVERAGE('Raw Data (3)'!F44:F46)</f>
        <v>19.29357380119983</v>
      </c>
      <c r="D16" s="39">
        <f>STDEV('Raw Data (3)'!F44:F46)</f>
        <v>3.0119004044899214E-2</v>
      </c>
      <c r="F16" s="45"/>
      <c r="G16" s="33" t="s">
        <v>145</v>
      </c>
      <c r="H16" s="33">
        <f t="shared" si="4"/>
        <v>18.729711866085598</v>
      </c>
      <c r="I16" s="33">
        <f t="shared" si="4"/>
        <v>3.3492738912952957E-2</v>
      </c>
    </row>
    <row r="17" spans="1:9" x14ac:dyDescent="0.3">
      <c r="A17" s="44" t="s">
        <v>2</v>
      </c>
      <c r="B17" s="36" t="s">
        <v>143</v>
      </c>
      <c r="C17">
        <f>AVERAGE('Raw Data (3)'!F47:F49)</f>
        <v>18.337690868084668</v>
      </c>
      <c r="D17" s="38">
        <f>STDEV('Raw Data (3)'!F47:F49)</f>
        <v>1.4136421221890223E-2</v>
      </c>
      <c r="F17" s="44" t="s">
        <v>2</v>
      </c>
      <c r="G17" t="s">
        <v>140</v>
      </c>
      <c r="H17">
        <f>C14</f>
        <v>19.574515196232131</v>
      </c>
      <c r="I17">
        <f>D14</f>
        <v>2.0793994410899654E-2</v>
      </c>
    </row>
    <row r="18" spans="1:9" x14ac:dyDescent="0.3">
      <c r="A18" s="44"/>
      <c r="B18" s="36" t="s">
        <v>144</v>
      </c>
      <c r="C18">
        <f>AVERAGE('Raw Data (3)'!F50:F52)</f>
        <v>19.487849153439331</v>
      </c>
      <c r="D18" s="38">
        <f>STDEV('Raw Data (3)'!F50:F52)</f>
        <v>1.7739154683946705E-2</v>
      </c>
      <c r="F18" s="44"/>
      <c r="G18" t="s">
        <v>141</v>
      </c>
      <c r="H18">
        <f t="shared" ref="H18:I19" si="5">C15</f>
        <v>19.322763022150998</v>
      </c>
      <c r="I18">
        <f t="shared" si="5"/>
        <v>8.902446131217788E-3</v>
      </c>
    </row>
    <row r="19" spans="1:9" ht="16.2" thickBot="1" x14ac:dyDescent="0.35">
      <c r="A19" s="45"/>
      <c r="B19" s="37" t="s">
        <v>145</v>
      </c>
      <c r="C19" s="33">
        <f>AVERAGE('Raw Data (3)'!F53:F55)</f>
        <v>18.729711866085598</v>
      </c>
      <c r="D19" s="39">
        <f>STDEV('Raw Data (3)'!F53:F55)</f>
        <v>3.3492738912952957E-2</v>
      </c>
      <c r="F19" s="45"/>
      <c r="G19" s="33" t="s">
        <v>142</v>
      </c>
      <c r="H19" s="33">
        <f t="shared" si="5"/>
        <v>19.29357380119983</v>
      </c>
      <c r="I19" s="33">
        <f t="shared" si="5"/>
        <v>3.0119004044899214E-2</v>
      </c>
    </row>
  </sheetData>
  <mergeCells count="12">
    <mergeCell ref="F17:F19"/>
    <mergeCell ref="A2:A4"/>
    <mergeCell ref="A5:A7"/>
    <mergeCell ref="A8:A10"/>
    <mergeCell ref="A11:A13"/>
    <mergeCell ref="A14:A16"/>
    <mergeCell ref="A17:A19"/>
    <mergeCell ref="F2:F4"/>
    <mergeCell ref="F5:F7"/>
    <mergeCell ref="F8:F10"/>
    <mergeCell ref="F11:F13"/>
    <mergeCell ref="F14:F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Z75"/>
  <sheetViews>
    <sheetView tabSelected="1" topLeftCell="S74" zoomScale="110" zoomScaleNormal="110" workbookViewId="0">
      <selection activeCell="V74" sqref="V74:V75"/>
    </sheetView>
  </sheetViews>
  <sheetFormatPr defaultColWidth="10.69921875" defaultRowHeight="15.6" x14ac:dyDescent="0.3"/>
  <cols>
    <col min="1" max="1" width="30.19921875" bestFit="1" customWidth="1"/>
    <col min="4" max="4" width="30.19921875" bestFit="1" customWidth="1"/>
    <col min="8" max="8" width="12.5" bestFit="1" customWidth="1"/>
    <col min="19" max="19" width="35.19921875" bestFit="1" customWidth="1"/>
  </cols>
  <sheetData>
    <row r="1" spans="1:22" ht="42" x14ac:dyDescent="0.3">
      <c r="A1" s="2" t="s">
        <v>22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x14ac:dyDescent="0.3">
      <c r="A2" s="36" t="s">
        <v>215</v>
      </c>
      <c r="B2">
        <f>'Average and Std. Dev. (3)'!H2</f>
        <v>20.634116256426065</v>
      </c>
      <c r="C2">
        <f>'Average and Std. Dev. (3)'!I2</f>
        <v>2.4587698554076592E-2</v>
      </c>
      <c r="D2" s="36" t="s">
        <v>215</v>
      </c>
      <c r="E2">
        <f>'Average and Std. Dev. (3)'!H14</f>
        <v>18.337690868084668</v>
      </c>
      <c r="F2">
        <f>'Average and Std. Dev. (3)'!I14</f>
        <v>1.4136421221890223E-2</v>
      </c>
      <c r="G2" s="8">
        <f t="shared" ref="G2:G7" si="0">(B2-E2)</f>
        <v>2.2964253883413974</v>
      </c>
      <c r="H2" s="50" t="s">
        <v>222</v>
      </c>
      <c r="I2" s="10">
        <f>AVERAGE(G2:G4)</f>
        <v>2.2581352129326007</v>
      </c>
      <c r="J2" s="10">
        <f>STDEV(G2:G4)</f>
        <v>3.3178203986026146E-2</v>
      </c>
      <c r="K2" s="10">
        <f>I2-$I$2</f>
        <v>0</v>
      </c>
      <c r="L2" s="10">
        <f>(($J$2^2)+(J2^2))^(1/2)</f>
        <v>4.6921066052219261E-2</v>
      </c>
      <c r="M2" s="10">
        <f>1.8^-(K2)</f>
        <v>1</v>
      </c>
      <c r="N2" s="10">
        <f>K2+L2</f>
        <v>4.6921066052219261E-2</v>
      </c>
      <c r="O2" s="11">
        <f>1.8^-N2</f>
        <v>0.97279726725469129</v>
      </c>
      <c r="P2" s="10" t="s">
        <v>12</v>
      </c>
      <c r="Q2" s="10">
        <f>M2-O2</f>
        <v>2.7202732745308711E-2</v>
      </c>
    </row>
    <row r="3" spans="1:22" x14ac:dyDescent="0.3">
      <c r="A3" s="36" t="s">
        <v>216</v>
      </c>
      <c r="B3">
        <f>'Average and Std. Dev. (3)'!H3</f>
        <v>21.727930182013868</v>
      </c>
      <c r="C3">
        <f>'Average and Std. Dev. (3)'!I3</f>
        <v>1.0517394851075572E-2</v>
      </c>
      <c r="D3" s="36" t="s">
        <v>216</v>
      </c>
      <c r="E3">
        <f>'Average and Std. Dev. (3)'!H15</f>
        <v>19.487849153439331</v>
      </c>
      <c r="F3">
        <f>'Average and Std. Dev. (3)'!I15</f>
        <v>1.7739154683946705E-2</v>
      </c>
      <c r="G3" s="8">
        <f t="shared" si="0"/>
        <v>2.2400810285745365</v>
      </c>
      <c r="H3" s="51"/>
      <c r="I3" s="10"/>
      <c r="J3" s="10"/>
      <c r="K3" s="10"/>
      <c r="L3" s="10"/>
      <c r="M3" s="10"/>
      <c r="N3" s="10">
        <f>K2-L2</f>
        <v>-4.6921066052219261E-2</v>
      </c>
      <c r="O3" s="11">
        <f>1.8^-N3</f>
        <v>1.0279634140236402</v>
      </c>
      <c r="P3" s="10" t="s">
        <v>13</v>
      </c>
      <c r="Q3" s="10">
        <f>O3-M2</f>
        <v>2.7963414023640221E-2</v>
      </c>
    </row>
    <row r="4" spans="1:22" x14ac:dyDescent="0.3">
      <c r="A4" s="36" t="s">
        <v>217</v>
      </c>
      <c r="B4">
        <f>'Average and Std. Dev. (3)'!H4</f>
        <v>20.967611087967466</v>
      </c>
      <c r="C4">
        <f>'Average and Std. Dev. (3)'!I4</f>
        <v>1.1563892968433589E-2</v>
      </c>
      <c r="D4" s="36" t="s">
        <v>217</v>
      </c>
      <c r="E4">
        <f>'Average and Std. Dev. (3)'!H16</f>
        <v>18.729711866085598</v>
      </c>
      <c r="F4">
        <f>'Average and Std. Dev. (3)'!I16</f>
        <v>3.3492738912952957E-2</v>
      </c>
      <c r="G4" s="8">
        <f t="shared" si="0"/>
        <v>2.2378992218818681</v>
      </c>
      <c r="H4" s="52"/>
      <c r="I4" s="10"/>
      <c r="J4" s="10"/>
      <c r="K4" s="10"/>
      <c r="L4" s="10"/>
      <c r="M4" s="10"/>
      <c r="N4" s="10"/>
      <c r="O4" s="11"/>
      <c r="P4" s="10"/>
      <c r="Q4" s="10"/>
    </row>
    <row r="5" spans="1:22" x14ac:dyDescent="0.3">
      <c r="A5" s="36" t="s">
        <v>218</v>
      </c>
      <c r="B5">
        <f>'Average and Std. Dev. (3)'!H5</f>
        <v>17.313895479968703</v>
      </c>
      <c r="C5">
        <f>'Average and Std. Dev. (3)'!I5</f>
        <v>1.7178978824210888E-2</v>
      </c>
      <c r="D5" s="36" t="s">
        <v>218</v>
      </c>
      <c r="E5">
        <f>'Average and Std. Dev. (3)'!H17</f>
        <v>19.574515196232131</v>
      </c>
      <c r="F5">
        <f>'Average and Std. Dev. (3)'!I17</f>
        <v>2.0793994410899654E-2</v>
      </c>
      <c r="G5" s="8">
        <f t="shared" si="0"/>
        <v>-2.2606197162634274</v>
      </c>
      <c r="H5" s="50" t="s">
        <v>221</v>
      </c>
      <c r="I5" s="10">
        <f>AVERAGE(G5:G7)</f>
        <v>-1.9859879997325958</v>
      </c>
      <c r="J5" s="10">
        <f>STDEV(G5:G7)</f>
        <v>0.25513059807680577</v>
      </c>
      <c r="K5" s="10">
        <f>I5-$I$2</f>
        <v>-4.2441232126651967</v>
      </c>
      <c r="L5" s="10">
        <f>(($J$2^2)+(J5^2))^(1/2)</f>
        <v>0.2572788667861528</v>
      </c>
      <c r="M5" s="10">
        <f>1.8^-(K5)</f>
        <v>12.117358709183303</v>
      </c>
      <c r="N5" s="10">
        <f>K5+L5</f>
        <v>-3.9868443458790437</v>
      </c>
      <c r="O5" s="11">
        <f>1.8^-N5</f>
        <v>10.416738063096894</v>
      </c>
      <c r="P5" s="10" t="s">
        <v>12</v>
      </c>
      <c r="Q5" s="10">
        <f>M5-O5</f>
        <v>1.7006206460864099</v>
      </c>
    </row>
    <row r="6" spans="1:22" x14ac:dyDescent="0.3">
      <c r="A6" s="36" t="s">
        <v>219</v>
      </c>
      <c r="B6">
        <f>'Average and Std. Dev. (3)'!H6</f>
        <v>17.381761647601735</v>
      </c>
      <c r="C6">
        <f>'Average and Std. Dev. (3)'!I6</f>
        <v>4.9607291886313833E-2</v>
      </c>
      <c r="D6" s="36" t="s">
        <v>219</v>
      </c>
      <c r="E6">
        <f>'Average and Std. Dev. (3)'!H18</f>
        <v>19.322763022150998</v>
      </c>
      <c r="F6">
        <f>'Average and Std. Dev. (3)'!I18</f>
        <v>8.902446131217788E-3</v>
      </c>
      <c r="G6" s="8">
        <f t="shared" si="0"/>
        <v>-1.9410013745492627</v>
      </c>
      <c r="H6" s="51"/>
      <c r="I6" s="17"/>
      <c r="J6" s="17"/>
      <c r="K6" s="17"/>
      <c r="L6" s="17"/>
      <c r="M6" s="17"/>
      <c r="N6" s="10">
        <f>K5-L5</f>
        <v>-4.5014020794513492</v>
      </c>
      <c r="O6" s="11">
        <f>1.8^-N6</f>
        <v>14.095620068166305</v>
      </c>
      <c r="P6" s="10" t="s">
        <v>13</v>
      </c>
      <c r="Q6" s="10">
        <f>O6-M5</f>
        <v>1.9782613589830014</v>
      </c>
      <c r="T6" s="12"/>
      <c r="U6" s="61" t="s">
        <v>21</v>
      </c>
      <c r="V6" s="61"/>
    </row>
    <row r="7" spans="1:22" x14ac:dyDescent="0.3">
      <c r="A7" s="36" t="s">
        <v>220</v>
      </c>
      <c r="B7">
        <f>'Average and Std. Dev. (3)'!H7</f>
        <v>17.537230892814733</v>
      </c>
      <c r="C7">
        <f>'Average and Std. Dev. (3)'!I7</f>
        <v>2.1359136038505894E-2</v>
      </c>
      <c r="D7" s="36" t="s">
        <v>220</v>
      </c>
      <c r="E7">
        <f>'Average and Std. Dev. (3)'!H19</f>
        <v>19.29357380119983</v>
      </c>
      <c r="F7">
        <f>'Average and Std. Dev. (3)'!I19</f>
        <v>3.0119004044899214E-2</v>
      </c>
      <c r="G7" s="8">
        <f t="shared" si="0"/>
        <v>-1.756342908385097</v>
      </c>
      <c r="H7" s="52"/>
      <c r="I7" s="17"/>
      <c r="J7" s="17"/>
      <c r="K7" s="17"/>
      <c r="L7" s="17"/>
      <c r="M7" s="17"/>
      <c r="N7" s="17"/>
      <c r="O7" s="17"/>
      <c r="P7" s="17"/>
      <c r="Q7" s="17"/>
      <c r="T7" s="32" t="s">
        <v>17</v>
      </c>
      <c r="U7" s="14" t="s">
        <v>12</v>
      </c>
      <c r="V7" s="14" t="s">
        <v>13</v>
      </c>
    </row>
    <row r="8" spans="1:22" ht="16.05" customHeight="1" x14ac:dyDescent="0.3">
      <c r="A8" s="36" t="s">
        <v>149</v>
      </c>
      <c r="B8" cm="1">
        <f t="array" ref="B8:B10">'Average and Std. Dev.'!C5:C7</f>
        <v>20.745290202492736</v>
      </c>
      <c r="C8" cm="1">
        <f t="array" ref="C8:C10">'Average and Std. Dev.'!D5:D7</f>
        <v>1.0250477681545363E-2</v>
      </c>
      <c r="D8" s="36" t="s">
        <v>149</v>
      </c>
      <c r="E8" cm="1">
        <f t="array" ref="E8:E10">'Average and Std. Dev.'!C17:C19</f>
        <v>18.199495011367134</v>
      </c>
      <c r="F8" cm="1">
        <f t="array" ref="F8:F10">'Average and Std. Dev.'!D17:D19</f>
        <v>7.9853001433369222E-2</v>
      </c>
      <c r="G8" s="8">
        <f>(B8-E8)</f>
        <v>2.5457951911256025</v>
      </c>
      <c r="H8" s="50" t="s">
        <v>150</v>
      </c>
      <c r="I8" s="10">
        <f>AVERAGE(G8:G10)</f>
        <v>2.8100624064256565</v>
      </c>
      <c r="J8" s="10">
        <f>STDEV(G8:G10)</f>
        <v>0.34215562624452966</v>
      </c>
      <c r="K8" s="10">
        <f>I8-$I$8</f>
        <v>0</v>
      </c>
      <c r="L8" s="10">
        <f>(($J$8^2)+(J8^2))^(1/2)</f>
        <v>0.48388112707727354</v>
      </c>
      <c r="M8" s="10">
        <f>1.8^-(K8)</f>
        <v>1</v>
      </c>
      <c r="N8" s="10">
        <f>K8+L8</f>
        <v>0.48388112707727354</v>
      </c>
      <c r="O8" s="11">
        <f>1.8^-N8</f>
        <v>0.75245139643982717</v>
      </c>
      <c r="P8" s="10" t="s">
        <v>12</v>
      </c>
      <c r="Q8" s="10">
        <f>M8-O8</f>
        <v>0.24754860356017283</v>
      </c>
      <c r="S8" s="9" t="s">
        <v>222</v>
      </c>
      <c r="T8" s="15">
        <f>M2</f>
        <v>1</v>
      </c>
      <c r="U8" s="15">
        <f>Q2</f>
        <v>2.7202732745308711E-2</v>
      </c>
      <c r="V8" s="15">
        <f>Q3</f>
        <v>2.7963414023640221E-2</v>
      </c>
    </row>
    <row r="9" spans="1:22" x14ac:dyDescent="0.3">
      <c r="A9" s="36" t="s">
        <v>151</v>
      </c>
      <c r="B9">
        <v>20.383406358603334</v>
      </c>
      <c r="C9">
        <v>8.8683563370059698E-2</v>
      </c>
      <c r="D9" s="36" t="s">
        <v>151</v>
      </c>
      <c r="E9">
        <v>17.186862940847266</v>
      </c>
      <c r="F9">
        <v>8.8956641208680132E-2</v>
      </c>
      <c r="G9" s="8">
        <f t="shared" ref="G9:G10" si="1">(B9-E9)</f>
        <v>3.1965434177560681</v>
      </c>
      <c r="H9" s="51"/>
      <c r="I9" s="10"/>
      <c r="J9" s="10"/>
      <c r="K9" s="10"/>
      <c r="L9" s="10"/>
      <c r="M9" s="10"/>
      <c r="N9" s="10">
        <f>K8-L8</f>
        <v>-0.48388112707727354</v>
      </c>
      <c r="O9" s="11">
        <f>1.8^-N9</f>
        <v>1.3289894931837887</v>
      </c>
      <c r="P9" s="10" t="s">
        <v>13</v>
      </c>
      <c r="Q9" s="10">
        <f>O9-M8</f>
        <v>0.32898949318378867</v>
      </c>
      <c r="S9" s="16" t="s">
        <v>223</v>
      </c>
      <c r="T9" s="29">
        <f>M5</f>
        <v>12.117358709183303</v>
      </c>
      <c r="U9" s="29">
        <f>Q5</f>
        <v>1.7006206460864099</v>
      </c>
      <c r="V9" s="29">
        <f>Q6</f>
        <v>1.9782613589830014</v>
      </c>
    </row>
    <row r="10" spans="1:22" x14ac:dyDescent="0.3">
      <c r="A10" s="36" t="s">
        <v>152</v>
      </c>
      <c r="B10">
        <v>20.5907260021337</v>
      </c>
      <c r="C10">
        <v>6.4612633240954134E-2</v>
      </c>
      <c r="D10" s="36" t="s">
        <v>152</v>
      </c>
      <c r="E10">
        <v>17.9028773917384</v>
      </c>
      <c r="F10">
        <v>2.2421669272226497E-2</v>
      </c>
      <c r="G10" s="8">
        <f t="shared" si="1"/>
        <v>2.6878486103952994</v>
      </c>
      <c r="H10" s="52"/>
      <c r="I10" s="10"/>
      <c r="J10" s="10"/>
      <c r="K10" s="10"/>
      <c r="L10" s="10"/>
      <c r="M10" s="10"/>
      <c r="N10" s="10"/>
      <c r="O10" s="11"/>
      <c r="P10" s="10"/>
      <c r="Q10" s="10"/>
      <c r="S10" s="9" t="s">
        <v>150</v>
      </c>
      <c r="T10" s="15">
        <f>M8</f>
        <v>1</v>
      </c>
      <c r="U10" s="15">
        <f>Q8</f>
        <v>0.24754860356017283</v>
      </c>
      <c r="V10" s="15">
        <f>Q9</f>
        <v>0.32898949318378867</v>
      </c>
    </row>
    <row r="11" spans="1:22" x14ac:dyDescent="0.3">
      <c r="A11" s="36" t="s">
        <v>153</v>
      </c>
      <c r="B11" cm="1">
        <f t="array" ref="B11:B13">'Average and Std. Dev.'!C2:C4</f>
        <v>17.837496536124402</v>
      </c>
      <c r="C11" cm="1">
        <f t="array" ref="C11:C13">'Average and Std. Dev.'!D2:D4</f>
        <v>2.9753849164073379E-2</v>
      </c>
      <c r="D11" s="36" t="s">
        <v>153</v>
      </c>
      <c r="E11" cm="1">
        <f t="array" ref="E11:E13">'Average and Std. Dev.'!C14:C16</f>
        <v>18.794475250767835</v>
      </c>
      <c r="F11" cm="1">
        <f t="array" ref="F11:F13">'Average and Std. Dev.'!D14:D16</f>
        <v>3.2627807434254363E-2</v>
      </c>
      <c r="G11" s="8">
        <f t="shared" ref="G11:G13" si="2">(B11-E11)</f>
        <v>-0.95697871464343365</v>
      </c>
      <c r="H11" s="50" t="s">
        <v>154</v>
      </c>
      <c r="I11" s="10">
        <f>AVERAGE(G11:G13)</f>
        <v>-1.1318890616656674</v>
      </c>
      <c r="J11" s="10">
        <f>STDEV(G11:G13)</f>
        <v>0.17524101707642736</v>
      </c>
      <c r="K11" s="10">
        <f>I11-$I$8</f>
        <v>-3.9419514680913239</v>
      </c>
      <c r="L11" s="10">
        <f>(($J$8^2)+(J11^2))^(1/2)</f>
        <v>0.38442149606488835</v>
      </c>
      <c r="M11" s="10">
        <f>1.8^-(K11)</f>
        <v>10.145461946430094</v>
      </c>
      <c r="N11" s="10">
        <f>K11+L11</f>
        <v>-3.5575299720264355</v>
      </c>
      <c r="O11" s="11">
        <f>1.8^-N11</f>
        <v>8.0935599500299649</v>
      </c>
      <c r="P11" s="10" t="s">
        <v>12</v>
      </c>
      <c r="Q11" s="10">
        <f>M11-O11</f>
        <v>2.0519019964001295</v>
      </c>
      <c r="S11" s="16" t="s">
        <v>154</v>
      </c>
      <c r="T11" s="29">
        <f>M11</f>
        <v>10.145461946430094</v>
      </c>
      <c r="U11" s="29">
        <f>Q11</f>
        <v>2.0519019964001295</v>
      </c>
      <c r="V11" s="29">
        <f>Q12</f>
        <v>2.5721059398842634</v>
      </c>
    </row>
    <row r="12" spans="1:22" x14ac:dyDescent="0.3">
      <c r="A12" s="36" t="s">
        <v>155</v>
      </c>
      <c r="B12">
        <v>17.427569947319398</v>
      </c>
      <c r="C12">
        <v>4.0252886008145937E-2</v>
      </c>
      <c r="D12" s="36" t="s">
        <v>155</v>
      </c>
      <c r="E12">
        <v>18.735028834764702</v>
      </c>
      <c r="F12">
        <v>4.9033040376777741E-2</v>
      </c>
      <c r="G12" s="8">
        <f t="shared" si="2"/>
        <v>-1.3074588874453035</v>
      </c>
      <c r="H12" s="51"/>
      <c r="I12" s="17"/>
      <c r="J12" s="17"/>
      <c r="K12" s="17"/>
      <c r="L12" s="17"/>
      <c r="M12" s="17"/>
      <c r="N12" s="10">
        <f>K11-L11</f>
        <v>-4.3263729641562119</v>
      </c>
      <c r="O12" s="11">
        <f>1.8^-N12</f>
        <v>12.717567886314358</v>
      </c>
      <c r="P12" s="10" t="s">
        <v>13</v>
      </c>
      <c r="Q12" s="10">
        <f>O12-M11</f>
        <v>2.5721059398842634</v>
      </c>
      <c r="S12" s="30"/>
      <c r="T12" s="31"/>
      <c r="U12" s="31"/>
      <c r="V12" s="31"/>
    </row>
    <row r="13" spans="1:22" x14ac:dyDescent="0.3">
      <c r="A13" s="36" t="s">
        <v>156</v>
      </c>
      <c r="B13">
        <v>17.039977578862835</v>
      </c>
      <c r="C13">
        <v>8.4182995829259078E-3</v>
      </c>
      <c r="D13" s="36" t="s">
        <v>156</v>
      </c>
      <c r="E13">
        <v>18.1712071617711</v>
      </c>
      <c r="F13">
        <v>1.5953401685112226E-2</v>
      </c>
      <c r="G13" s="8">
        <f t="shared" si="2"/>
        <v>-1.131229582908265</v>
      </c>
      <c r="H13" s="52"/>
      <c r="I13" s="17"/>
      <c r="J13" s="17"/>
      <c r="K13" s="17"/>
      <c r="L13" s="17"/>
      <c r="M13" s="17"/>
      <c r="N13" s="17"/>
      <c r="O13" s="17"/>
      <c r="P13" s="17"/>
      <c r="Q13" s="17"/>
    </row>
    <row r="15" spans="1:22" ht="42" x14ac:dyDescent="0.3">
      <c r="A15" s="1" t="s">
        <v>18</v>
      </c>
      <c r="B15" s="2" t="s">
        <v>0</v>
      </c>
      <c r="C15" s="2" t="s">
        <v>1</v>
      </c>
      <c r="D15" s="1" t="s">
        <v>2</v>
      </c>
      <c r="E15" s="2" t="s">
        <v>0</v>
      </c>
      <c r="F15" s="2" t="s">
        <v>1</v>
      </c>
      <c r="G15" s="3" t="s">
        <v>3</v>
      </c>
      <c r="H15" s="4"/>
      <c r="I15" s="5" t="s">
        <v>4</v>
      </c>
      <c r="J15" s="5" t="s">
        <v>5</v>
      </c>
      <c r="K15" s="6" t="s">
        <v>6</v>
      </c>
      <c r="L15" s="7" t="s">
        <v>7</v>
      </c>
      <c r="M15" s="28" t="s">
        <v>8</v>
      </c>
      <c r="N15" s="28" t="s">
        <v>9</v>
      </c>
      <c r="O15" s="28" t="s">
        <v>10</v>
      </c>
      <c r="P15" s="28"/>
      <c r="Q15" s="28" t="s">
        <v>11</v>
      </c>
    </row>
    <row r="16" spans="1:22" x14ac:dyDescent="0.3">
      <c r="A16" s="36" t="s">
        <v>215</v>
      </c>
      <c r="B16">
        <f>'Average and Std. Dev. (3)'!H8</f>
        <v>25.791517913070965</v>
      </c>
      <c r="C16">
        <f>'Average and Std. Dev. (3)'!I8</f>
        <v>2.9154758896321745E-2</v>
      </c>
      <c r="D16" s="36" t="s">
        <v>215</v>
      </c>
      <c r="E16">
        <f>'Average and Std. Dev. (3)'!H14</f>
        <v>18.337690868084668</v>
      </c>
      <c r="F16">
        <f>'Average and Std. Dev. (3)'!I14</f>
        <v>1.4136421221890223E-2</v>
      </c>
      <c r="G16" s="8">
        <f t="shared" ref="G16:G21" si="3">(B16-E16)</f>
        <v>7.4538270449862978</v>
      </c>
      <c r="H16" s="50" t="s">
        <v>222</v>
      </c>
      <c r="I16" s="10">
        <f>AVERAGE(G16:G18)</f>
        <v>7.154042065788901</v>
      </c>
      <c r="J16" s="10">
        <f>STDEV(G16:G18)</f>
        <v>0.3055700468368307</v>
      </c>
      <c r="K16" s="10">
        <f>I16-$I$16</f>
        <v>0</v>
      </c>
      <c r="L16" s="10">
        <f>(($J$16^2)+(J16^2))^(1/2)</f>
        <v>0.43214130449162785</v>
      </c>
      <c r="M16" s="26">
        <f>1.8^-(K16)</f>
        <v>1</v>
      </c>
      <c r="N16" s="26">
        <f>K16+L16</f>
        <v>0.43214130449162785</v>
      </c>
      <c r="O16" s="27">
        <f>1.8^-N16</f>
        <v>0.77568645279063286</v>
      </c>
      <c r="P16" s="10" t="s">
        <v>12</v>
      </c>
      <c r="Q16" s="26">
        <f>M16-O16</f>
        <v>0.22431354720936714</v>
      </c>
    </row>
    <row r="17" spans="1:22" x14ac:dyDescent="0.3">
      <c r="A17" s="36" t="s">
        <v>216</v>
      </c>
      <c r="B17">
        <f>'Average and Std. Dev. (3)'!H9</f>
        <v>26.330847315705935</v>
      </c>
      <c r="C17">
        <f>'Average and Std. Dev. (3)'!I9</f>
        <v>2.7285853637272109E-2</v>
      </c>
      <c r="D17" s="36" t="s">
        <v>216</v>
      </c>
      <c r="E17">
        <f>'Average and Std. Dev. (3)'!H15</f>
        <v>19.487849153439331</v>
      </c>
      <c r="F17">
        <f>'Average and Std. Dev. (3)'!I15</f>
        <v>1.7739154683946705E-2</v>
      </c>
      <c r="G17" s="8">
        <f t="shared" si="3"/>
        <v>6.8429981622666034</v>
      </c>
      <c r="H17" s="51"/>
      <c r="I17" s="10"/>
      <c r="J17" s="10"/>
      <c r="K17" s="10"/>
      <c r="L17" s="10"/>
      <c r="M17" s="26"/>
      <c r="N17" s="26">
        <f>K16-L16</f>
        <v>-0.43214130449162785</v>
      </c>
      <c r="O17" s="27">
        <f>1.8^-N17</f>
        <v>1.2891806945994351</v>
      </c>
      <c r="P17" s="10" t="s">
        <v>13</v>
      </c>
      <c r="Q17" s="26">
        <f>O17-M16</f>
        <v>0.28918069459943507</v>
      </c>
    </row>
    <row r="18" spans="1:22" x14ac:dyDescent="0.3">
      <c r="A18" s="36" t="s">
        <v>217</v>
      </c>
      <c r="B18">
        <f>'Average and Std. Dev. (3)'!H10</f>
        <v>25.895012856199401</v>
      </c>
      <c r="C18">
        <f>'Average and Std. Dev. (3)'!I10</f>
        <v>2.8445099864480898E-2</v>
      </c>
      <c r="D18" s="36" t="s">
        <v>217</v>
      </c>
      <c r="E18">
        <f>'Average and Std. Dev. (3)'!H16</f>
        <v>18.729711866085598</v>
      </c>
      <c r="F18">
        <f>'Average and Std. Dev. (3)'!I16</f>
        <v>3.3492738912952957E-2</v>
      </c>
      <c r="G18" s="8">
        <f t="shared" si="3"/>
        <v>7.1653009901138027</v>
      </c>
      <c r="H18" s="52"/>
      <c r="I18" s="10"/>
      <c r="J18" s="10"/>
      <c r="K18" s="10"/>
      <c r="L18" s="10"/>
      <c r="M18" s="26"/>
      <c r="N18" s="26"/>
      <c r="O18" s="27"/>
      <c r="P18" s="10"/>
      <c r="Q18" s="26"/>
    </row>
    <row r="19" spans="1:22" x14ac:dyDescent="0.3">
      <c r="A19" s="36" t="s">
        <v>218</v>
      </c>
      <c r="B19">
        <f>'Average and Std. Dev. (3)'!H11</f>
        <v>19.781766250314</v>
      </c>
      <c r="C19">
        <f>'Average and Std. Dev. (3)'!I11</f>
        <v>2.0475393199351731E-2</v>
      </c>
      <c r="D19" s="36" t="s">
        <v>218</v>
      </c>
      <c r="E19">
        <f>'Average and Std. Dev. (3)'!H17</f>
        <v>19.574515196232131</v>
      </c>
      <c r="F19">
        <f>'Average and Std. Dev. (3)'!I17</f>
        <v>2.0793994410899654E-2</v>
      </c>
      <c r="G19" s="8">
        <f t="shared" si="3"/>
        <v>0.20725105408186906</v>
      </c>
      <c r="H19" s="50" t="s">
        <v>221</v>
      </c>
      <c r="I19" s="10">
        <f>AVERAGE(G19:G21)</f>
        <v>0.42357935051021417</v>
      </c>
      <c r="J19" s="10">
        <f>STDEV(G19:G21)</f>
        <v>0.19334843896938675</v>
      </c>
      <c r="K19" s="10">
        <f>I19-$I$16</f>
        <v>-6.7304627152786871</v>
      </c>
      <c r="L19" s="10">
        <f>(($J$16^2)+(J19^2))^(1/2)</f>
        <v>0.36160292086176737</v>
      </c>
      <c r="M19" s="26">
        <f>1.8^-(K19)</f>
        <v>52.251898894432209</v>
      </c>
      <c r="N19" s="26">
        <f>K19+L19</f>
        <v>-6.3688597944169194</v>
      </c>
      <c r="O19" s="27">
        <f>1.8^-N19</f>
        <v>42.246894907529956</v>
      </c>
      <c r="P19" s="10" t="s">
        <v>12</v>
      </c>
      <c r="Q19" s="26">
        <f>M19-O19</f>
        <v>10.005003986902253</v>
      </c>
    </row>
    <row r="20" spans="1:22" x14ac:dyDescent="0.3">
      <c r="A20" s="36" t="s">
        <v>219</v>
      </c>
      <c r="B20">
        <f>'Average and Std. Dev. (3)'!H12</f>
        <v>19.8067030693765</v>
      </c>
      <c r="C20">
        <f>'Average and Std. Dev. (3)'!I12</f>
        <v>2.0038408457568706E-2</v>
      </c>
      <c r="D20" s="36" t="s">
        <v>219</v>
      </c>
      <c r="E20">
        <f>'Average and Std. Dev. (3)'!H18</f>
        <v>19.322763022150998</v>
      </c>
      <c r="F20">
        <f>'Average and Std. Dev. (3)'!I18</f>
        <v>8.902446131217788E-3</v>
      </c>
      <c r="G20" s="8">
        <f t="shared" si="3"/>
        <v>0.48394004722550221</v>
      </c>
      <c r="H20" s="51"/>
      <c r="I20" s="17"/>
      <c r="J20" s="17"/>
      <c r="K20" s="17"/>
      <c r="L20" s="17"/>
      <c r="M20" s="17"/>
      <c r="N20" s="26">
        <f>K19-L19</f>
        <v>-7.0920656361404548</v>
      </c>
      <c r="O20" s="27">
        <f>1.8^-N20</f>
        <v>64.626310266114558</v>
      </c>
      <c r="P20" s="10" t="s">
        <v>13</v>
      </c>
      <c r="Q20" s="26">
        <f>O20-M19</f>
        <v>12.374411371682349</v>
      </c>
      <c r="T20" s="12"/>
      <c r="U20" s="62" t="s">
        <v>19</v>
      </c>
      <c r="V20" s="62"/>
    </row>
    <row r="21" spans="1:22" x14ac:dyDescent="0.3">
      <c r="A21" s="36" t="s">
        <v>220</v>
      </c>
      <c r="B21">
        <f>'Average and Std. Dev. (3)'!H13</f>
        <v>19.873120751423102</v>
      </c>
      <c r="C21">
        <f>'Average and Std. Dev. (3)'!I13</f>
        <v>1.9256961269894023E-2</v>
      </c>
      <c r="D21" s="36" t="s">
        <v>220</v>
      </c>
      <c r="E21">
        <f>'Average and Std. Dev. (3)'!H19</f>
        <v>19.29357380119983</v>
      </c>
      <c r="F21">
        <f>'Average and Std. Dev. (3)'!I19</f>
        <v>3.0119004044899214E-2</v>
      </c>
      <c r="G21" s="8">
        <f t="shared" si="3"/>
        <v>0.5795469502232713</v>
      </c>
      <c r="H21" s="52"/>
      <c r="I21" s="17"/>
      <c r="J21" s="17"/>
      <c r="K21" s="17"/>
      <c r="L21" s="17"/>
      <c r="M21" s="17"/>
      <c r="N21" s="17"/>
      <c r="O21" s="17"/>
      <c r="P21" s="17"/>
      <c r="Q21" s="17"/>
      <c r="T21" s="13" t="s">
        <v>20</v>
      </c>
      <c r="U21" s="14" t="s">
        <v>12</v>
      </c>
      <c r="V21" s="14" t="s">
        <v>13</v>
      </c>
    </row>
    <row r="22" spans="1:22" x14ac:dyDescent="0.3">
      <c r="A22" s="36" t="s">
        <v>149</v>
      </c>
      <c r="B22" cm="1">
        <f t="array" ref="B22:B24">'Average and Std. Dev.'!C11:C13</f>
        <v>24.942394282220835</v>
      </c>
      <c r="C22" cm="1">
        <f t="array" ref="C22:C24">'Average and Std. Dev.'!D11:D13</f>
        <v>2.687907804265326E-2</v>
      </c>
      <c r="D22" s="36" t="s">
        <v>149</v>
      </c>
      <c r="E22" cm="1">
        <f t="array" ref="E22:E24">'Average and Std. Dev.'!C17:C19</f>
        <v>18.199495011367134</v>
      </c>
      <c r="F22" cm="1">
        <f t="array" ref="F22:F24">'Average and Std. Dev.'!D17:D19</f>
        <v>7.9853001433369222E-2</v>
      </c>
      <c r="G22" s="8">
        <f t="shared" ref="G22:G27" si="4">(B22-E22)</f>
        <v>6.7428992708537017</v>
      </c>
      <c r="H22" s="50" t="s">
        <v>150</v>
      </c>
      <c r="I22" s="10">
        <f>AVERAGE(G22:G24)</f>
        <v>6.9085937100709325</v>
      </c>
      <c r="J22" s="10">
        <f>STDEV(G22:G24)</f>
        <v>0.43549502655469846</v>
      </c>
      <c r="K22" s="10">
        <f>I22-$I$22</f>
        <v>0</v>
      </c>
      <c r="L22" s="10">
        <f>(($J$22^2)+(J22^2))^(1/2)</f>
        <v>0.61588297289968574</v>
      </c>
      <c r="M22" s="26">
        <f>1.8^-(K22)</f>
        <v>1</v>
      </c>
      <c r="N22" s="26">
        <f>K22+L22</f>
        <v>0.61588297289968574</v>
      </c>
      <c r="O22" s="27">
        <f>1.8^-N22</f>
        <v>0.6962769378278143</v>
      </c>
      <c r="P22" s="26" t="s">
        <v>12</v>
      </c>
      <c r="Q22" s="26">
        <f>M22-O22</f>
        <v>0.3037230621721857</v>
      </c>
      <c r="S22" s="9" t="s">
        <v>222</v>
      </c>
      <c r="T22" s="15">
        <f>M16</f>
        <v>1</v>
      </c>
      <c r="U22" s="15">
        <f>Q16</f>
        <v>0.22431354720936714</v>
      </c>
      <c r="V22" s="15">
        <f>Q17</f>
        <v>0.28918069459943507</v>
      </c>
    </row>
    <row r="23" spans="1:22" x14ac:dyDescent="0.3">
      <c r="A23" s="36" t="s">
        <v>151</v>
      </c>
      <c r="B23">
        <v>24.589478933928334</v>
      </c>
      <c r="C23">
        <v>2.6879105737817124E-2</v>
      </c>
      <c r="D23" s="36" t="s">
        <v>151</v>
      </c>
      <c r="E23">
        <v>17.186862940847266</v>
      </c>
      <c r="F23">
        <v>8.8956641208680132E-2</v>
      </c>
      <c r="G23" s="8">
        <f t="shared" si="4"/>
        <v>7.4026159930810671</v>
      </c>
      <c r="H23" s="51"/>
      <c r="I23" s="10"/>
      <c r="J23" s="10"/>
      <c r="K23" s="10"/>
      <c r="L23" s="10"/>
      <c r="M23" s="26"/>
      <c r="N23" s="26">
        <f>K22-L22</f>
        <v>-0.61588297289968574</v>
      </c>
      <c r="O23" s="27">
        <f>1.8^-N23</f>
        <v>1.4362101423604738</v>
      </c>
      <c r="P23" s="26" t="s">
        <v>13</v>
      </c>
      <c r="Q23" s="26">
        <f>O23-M22</f>
        <v>0.43621014236047384</v>
      </c>
      <c r="S23" s="16" t="s">
        <v>223</v>
      </c>
      <c r="T23" s="29">
        <f>M19</f>
        <v>52.251898894432209</v>
      </c>
      <c r="U23" s="29">
        <f>Q19</f>
        <v>10.005003986902253</v>
      </c>
      <c r="V23" s="29">
        <f>Q20</f>
        <v>12.374411371682349</v>
      </c>
    </row>
    <row r="24" spans="1:22" x14ac:dyDescent="0.3">
      <c r="A24" s="36" t="s">
        <v>152</v>
      </c>
      <c r="B24">
        <v>24.48314325801643</v>
      </c>
      <c r="C24">
        <v>4.790665068594881E-3</v>
      </c>
      <c r="D24" s="36" t="s">
        <v>152</v>
      </c>
      <c r="E24">
        <v>17.9028773917384</v>
      </c>
      <c r="F24">
        <v>2.2421669272226497E-2</v>
      </c>
      <c r="G24" s="8">
        <f t="shared" si="4"/>
        <v>6.5802658662780296</v>
      </c>
      <c r="H24" s="52"/>
      <c r="I24" s="10"/>
      <c r="J24" s="10"/>
      <c r="K24" s="10"/>
      <c r="L24" s="10"/>
      <c r="M24" s="26"/>
      <c r="N24" s="26"/>
      <c r="O24" s="27"/>
      <c r="P24" s="26"/>
      <c r="Q24" s="26"/>
      <c r="S24" s="9" t="s">
        <v>150</v>
      </c>
      <c r="T24" s="15">
        <f>M22</f>
        <v>1</v>
      </c>
      <c r="U24" s="15">
        <f>Q22</f>
        <v>0.3037230621721857</v>
      </c>
      <c r="V24" s="15">
        <f>Q23</f>
        <v>0.43621014236047384</v>
      </c>
    </row>
    <row r="25" spans="1:22" x14ac:dyDescent="0.3">
      <c r="A25" s="36" t="s">
        <v>153</v>
      </c>
      <c r="B25" cm="1">
        <f t="array" ref="B25:B27">'Average and Std. Dev.'!C8:C10</f>
        <v>19.307148583782098</v>
      </c>
      <c r="C25" cm="1">
        <f t="array" ref="C25:C27">'Average and Std. Dev.'!D8:D10</f>
        <v>1.1401385419270811E-2</v>
      </c>
      <c r="D25" s="36" t="s">
        <v>153</v>
      </c>
      <c r="E25" cm="1">
        <f t="array" ref="E25:E27">'Average and Std. Dev.'!C14:C16</f>
        <v>18.794475250767835</v>
      </c>
      <c r="F25" cm="1">
        <f t="array" ref="F25:F27">'Average and Std. Dev.'!D14:D16</f>
        <v>3.2627807434254363E-2</v>
      </c>
      <c r="G25" s="8">
        <f t="shared" si="4"/>
        <v>0.51267333301426277</v>
      </c>
      <c r="H25" s="50" t="s">
        <v>154</v>
      </c>
      <c r="I25" s="10">
        <f>AVERAGE(G25:G27)</f>
        <v>0.90929330768023198</v>
      </c>
      <c r="J25" s="10">
        <f>STDEV(G25:G27)</f>
        <v>0.37254609345779988</v>
      </c>
      <c r="K25" s="10">
        <f>I25-$I$22</f>
        <v>-5.9993004023907002</v>
      </c>
      <c r="L25" s="10">
        <f>(($J$22^2)+(J25^2))^(1/2)</f>
        <v>0.5731025300105953</v>
      </c>
      <c r="M25" s="26">
        <f>1.8^-(K25)</f>
        <v>33.998240567659451</v>
      </c>
      <c r="N25" s="26">
        <f>K25+L25</f>
        <v>-5.4261978723801052</v>
      </c>
      <c r="O25" s="27">
        <f>1.8^-N25</f>
        <v>24.274993599360318</v>
      </c>
      <c r="P25" s="26" t="s">
        <v>12</v>
      </c>
      <c r="Q25" s="26">
        <f>M25-O25</f>
        <v>9.7232469682991329</v>
      </c>
      <c r="S25" s="16" t="s">
        <v>154</v>
      </c>
      <c r="T25" s="29">
        <f>M25</f>
        <v>33.998240567659451</v>
      </c>
      <c r="U25" s="29">
        <f>Q25</f>
        <v>9.7232469682991329</v>
      </c>
      <c r="V25" s="29">
        <f>Q26</f>
        <v>13.617852798762826</v>
      </c>
    </row>
    <row r="26" spans="1:22" x14ac:dyDescent="0.3">
      <c r="A26" s="36" t="s">
        <v>155</v>
      </c>
      <c r="B26">
        <v>19.698375280641933</v>
      </c>
      <c r="C26">
        <v>2.9057847627584669E-2</v>
      </c>
      <c r="D26" s="36" t="s">
        <v>155</v>
      </c>
      <c r="E26">
        <v>18.735028834764702</v>
      </c>
      <c r="F26">
        <v>4.9033040376777741E-2</v>
      </c>
      <c r="G26" s="8">
        <f t="shared" si="4"/>
        <v>0.96334644587723162</v>
      </c>
      <c r="H26" s="51"/>
      <c r="I26" s="17"/>
      <c r="J26" s="17"/>
      <c r="K26" s="17"/>
      <c r="L26" s="17"/>
      <c r="M26" s="17"/>
      <c r="N26" s="26">
        <f>K25-L25</f>
        <v>-6.5724029324012951</v>
      </c>
      <c r="O26" s="27">
        <f>1.8^-N26</f>
        <v>47.616093366422277</v>
      </c>
      <c r="P26" s="26" t="s">
        <v>13</v>
      </c>
      <c r="Q26" s="26">
        <f>O26-M25</f>
        <v>13.617852798762826</v>
      </c>
      <c r="T26" s="31"/>
      <c r="U26" s="31"/>
      <c r="V26" s="31"/>
    </row>
    <row r="27" spans="1:22" x14ac:dyDescent="0.3">
      <c r="A27" s="36" t="s">
        <v>156</v>
      </c>
      <c r="B27">
        <v>19.423067305920302</v>
      </c>
      <c r="C27">
        <v>5.0425906006833499E-2</v>
      </c>
      <c r="D27" s="36" t="s">
        <v>156</v>
      </c>
      <c r="E27">
        <v>18.1712071617711</v>
      </c>
      <c r="F27">
        <v>1.5953401685112226E-2</v>
      </c>
      <c r="G27" s="8">
        <f t="shared" si="4"/>
        <v>1.2518601441492017</v>
      </c>
      <c r="H27" s="52"/>
      <c r="I27" s="17"/>
      <c r="J27" s="17"/>
      <c r="K27" s="17"/>
      <c r="L27" s="17"/>
      <c r="M27" s="17"/>
      <c r="N27" s="17"/>
      <c r="O27" s="17"/>
      <c r="P27" s="17"/>
      <c r="Q27" s="17"/>
    </row>
    <row r="29" spans="1:22" ht="42" x14ac:dyDescent="0.3">
      <c r="A29" s="1" t="s">
        <v>206</v>
      </c>
      <c r="B29" s="2" t="s">
        <v>0</v>
      </c>
      <c r="C29" s="2" t="s">
        <v>1</v>
      </c>
      <c r="D29" s="1" t="s">
        <v>2</v>
      </c>
      <c r="E29" s="2" t="s">
        <v>0</v>
      </c>
      <c r="F29" s="2" t="s">
        <v>1</v>
      </c>
      <c r="G29" s="3" t="s">
        <v>3</v>
      </c>
      <c r="H29" s="4"/>
      <c r="I29" s="5" t="s">
        <v>4</v>
      </c>
      <c r="J29" s="5" t="s">
        <v>5</v>
      </c>
      <c r="K29" s="6" t="s">
        <v>6</v>
      </c>
      <c r="L29" s="7" t="s">
        <v>7</v>
      </c>
      <c r="M29" s="28" t="s">
        <v>8</v>
      </c>
      <c r="N29" s="28" t="s">
        <v>9</v>
      </c>
      <c r="O29" s="28" t="s">
        <v>10</v>
      </c>
      <c r="P29" s="28"/>
      <c r="Q29" s="28" t="s">
        <v>11</v>
      </c>
    </row>
    <row r="30" spans="1:22" x14ac:dyDescent="0.3">
      <c r="A30" s="36" t="s">
        <v>215</v>
      </c>
      <c r="B30">
        <f>'Average and Std. Dev. (2)'!H2</f>
        <v>20.978619858280901</v>
      </c>
      <c r="C30">
        <f>'Average and Std. Dev. (2)'!I2</f>
        <v>8.3022386642072152E-3</v>
      </c>
      <c r="D30" s="36" t="s">
        <v>215</v>
      </c>
      <c r="E30">
        <f>'Average and Std. Dev. (2)'!H14</f>
        <v>18.120579808267696</v>
      </c>
      <c r="F30">
        <f>'Average and Std. Dev. (2)'!I14</f>
        <v>3.8844575164506102E-2</v>
      </c>
      <c r="G30" s="8">
        <f t="shared" ref="G30:G35" si="5">(B30-E30)</f>
        <v>2.858040050013205</v>
      </c>
      <c r="H30" s="50" t="s">
        <v>222</v>
      </c>
      <c r="I30" s="10">
        <f>AVERAGE(G30:G32)</f>
        <v>2.6326112336886474</v>
      </c>
      <c r="J30" s="10">
        <f>STDEV(G30:G32)</f>
        <v>0.23848517025851873</v>
      </c>
      <c r="K30" s="10">
        <f>I30-$I$30</f>
        <v>0</v>
      </c>
      <c r="L30" s="10">
        <f>(($J$30^2)+(J30^2))^(1/2)</f>
        <v>0.3372689622044539</v>
      </c>
      <c r="M30" s="26">
        <f>1.8^-(K30)</f>
        <v>1</v>
      </c>
      <c r="N30" s="26">
        <f>K30+L30</f>
        <v>0.3372689622044539</v>
      </c>
      <c r="O30" s="27">
        <f>1.8^-N30</f>
        <v>0.820171184874806</v>
      </c>
      <c r="P30" s="10" t="s">
        <v>12</v>
      </c>
      <c r="Q30" s="26">
        <f>M30-O30</f>
        <v>0.179828815125194</v>
      </c>
    </row>
    <row r="31" spans="1:22" x14ac:dyDescent="0.3">
      <c r="A31" s="36" t="s">
        <v>216</v>
      </c>
      <c r="B31">
        <f>'Average and Std. Dev. (2)'!H3</f>
        <v>21.734292638997065</v>
      </c>
      <c r="C31">
        <f>'Average and Std. Dev. (2)'!I3</f>
        <v>9.6151536209938618E-3</v>
      </c>
      <c r="D31" s="36" t="s">
        <v>216</v>
      </c>
      <c r="E31">
        <f>'Average and Std. Dev. (2)'!H15</f>
        <v>19.351368668486266</v>
      </c>
      <c r="F31">
        <f>'Average and Std. Dev. (2)'!I15</f>
        <v>8.7247438183910522E-2</v>
      </c>
      <c r="G31" s="8">
        <f t="shared" si="5"/>
        <v>2.3829239705107987</v>
      </c>
      <c r="H31" s="51"/>
      <c r="I31" s="10"/>
      <c r="J31" s="10"/>
      <c r="K31" s="10"/>
      <c r="L31" s="10"/>
      <c r="M31" s="26"/>
      <c r="N31" s="26">
        <f>K30-L30</f>
        <v>-0.3372689622044539</v>
      </c>
      <c r="O31" s="27">
        <f>1.8^-N31</f>
        <v>1.2192576604024972</v>
      </c>
      <c r="P31" s="10" t="s">
        <v>13</v>
      </c>
      <c r="Q31" s="26">
        <f>O31-M30</f>
        <v>0.21925766040249717</v>
      </c>
    </row>
    <row r="32" spans="1:22" x14ac:dyDescent="0.3">
      <c r="A32" s="36" t="s">
        <v>217</v>
      </c>
      <c r="B32">
        <f>'Average and Std. Dev. (2)'!H4</f>
        <v>21.290454941645102</v>
      </c>
      <c r="C32">
        <f>'Average and Std. Dev. (2)'!I4</f>
        <v>3.7302945968507223E-2</v>
      </c>
      <c r="D32" s="36" t="s">
        <v>217</v>
      </c>
      <c r="E32">
        <f>'Average and Std. Dev. (2)'!H16</f>
        <v>18.633585261103164</v>
      </c>
      <c r="F32">
        <f>'Average and Std. Dev. (2)'!I16</f>
        <v>1.4335969366659066E-2</v>
      </c>
      <c r="G32" s="8">
        <f t="shared" si="5"/>
        <v>2.6568696805419378</v>
      </c>
      <c r="H32" s="52"/>
      <c r="I32" s="10"/>
      <c r="J32" s="10"/>
      <c r="K32" s="10"/>
      <c r="L32" s="10"/>
      <c r="M32" s="26"/>
      <c r="N32" s="26"/>
      <c r="O32" s="27"/>
      <c r="P32" s="10"/>
      <c r="Q32" s="26"/>
    </row>
    <row r="33" spans="1:24" x14ac:dyDescent="0.3">
      <c r="A33" s="36" t="s">
        <v>218</v>
      </c>
      <c r="B33">
        <f>'Average and Std. Dev. (2)'!H5</f>
        <v>18.075275359773332</v>
      </c>
      <c r="C33">
        <f>'Average and Std. Dev. (2)'!I5</f>
        <v>1.0180292252343369E-2</v>
      </c>
      <c r="D33" s="36" t="s">
        <v>218</v>
      </c>
      <c r="E33">
        <f>'Average and Std. Dev. (2)'!H17</f>
        <v>19.327261216726537</v>
      </c>
      <c r="F33">
        <f>'Average and Std. Dev. (2)'!I17</f>
        <v>3.5900164388834005E-2</v>
      </c>
      <c r="G33" s="8">
        <f t="shared" si="5"/>
        <v>-1.2519858569532047</v>
      </c>
      <c r="H33" s="50" t="s">
        <v>221</v>
      </c>
      <c r="I33" s="10">
        <f>AVERAGE(G33:G35)</f>
        <v>-1.1567444569418239</v>
      </c>
      <c r="J33" s="10">
        <f>STDEV(G33:G35)</f>
        <v>0.20935661159729671</v>
      </c>
      <c r="K33" s="10">
        <f>I33-$I$30</f>
        <v>-3.7893556906304715</v>
      </c>
      <c r="L33" s="10">
        <f>(($J$30^2)+(J33^2))^(1/2)</f>
        <v>0.31734108976420944</v>
      </c>
      <c r="M33" s="26">
        <f>1.8^-(K33)</f>
        <v>9.2750940028800919</v>
      </c>
      <c r="N33" s="26">
        <f>K33+L33</f>
        <v>-3.4720146008662622</v>
      </c>
      <c r="O33" s="27">
        <f>1.8^-N33</f>
        <v>7.6967940324402484</v>
      </c>
      <c r="P33" s="10" t="s">
        <v>12</v>
      </c>
      <c r="Q33" s="26">
        <f>M33-O33</f>
        <v>1.5782999704398435</v>
      </c>
    </row>
    <row r="34" spans="1:24" x14ac:dyDescent="0.3">
      <c r="A34" s="36" t="s">
        <v>219</v>
      </c>
      <c r="B34">
        <f>'Average and Std. Dev. (2)'!H6</f>
        <v>17.873481161359432</v>
      </c>
      <c r="C34">
        <f>'Average and Std. Dev. (2)'!I6</f>
        <v>3.0371064648947413E-2</v>
      </c>
      <c r="D34" s="36" t="s">
        <v>219</v>
      </c>
      <c r="E34">
        <f>'Average and Std. Dev. (2)'!H18</f>
        <v>19.175028923067334</v>
      </c>
      <c r="F34">
        <f>'Average and Std. Dev. (2)'!I18</f>
        <v>8.9116797084512686E-2</v>
      </c>
      <c r="G34" s="8">
        <f t="shared" si="5"/>
        <v>-1.3015477617079014</v>
      </c>
      <c r="H34" s="51"/>
      <c r="I34" s="17"/>
      <c r="J34" s="17"/>
      <c r="K34" s="17"/>
      <c r="L34" s="17"/>
      <c r="M34" s="17"/>
      <c r="N34" s="26">
        <f>K33-L33</f>
        <v>-4.1066967803946808</v>
      </c>
      <c r="O34" s="27">
        <f>1.8^-N34</f>
        <v>11.177039219144532</v>
      </c>
      <c r="P34" s="10" t="s">
        <v>13</v>
      </c>
      <c r="Q34" s="26">
        <f>O34-M33</f>
        <v>1.9019452162644406</v>
      </c>
      <c r="T34" s="12"/>
      <c r="U34" s="58" t="s">
        <v>213</v>
      </c>
      <c r="V34" s="59"/>
    </row>
    <row r="35" spans="1:24" x14ac:dyDescent="0.3">
      <c r="A35" s="36" t="s">
        <v>220</v>
      </c>
      <c r="B35">
        <f>'Average and Std. Dev. (2)'!H7</f>
        <v>18.175615473528733</v>
      </c>
      <c r="C35">
        <f>'Average and Std. Dev. (2)'!I7</f>
        <v>3.661036105726255E-2</v>
      </c>
      <c r="D35" s="36" t="s">
        <v>220</v>
      </c>
      <c r="E35">
        <f>'Average and Std. Dev. (2)'!H19</f>
        <v>19.092315225693099</v>
      </c>
      <c r="F35">
        <f>'Average and Std. Dev. (2)'!I19</f>
        <v>3.0293085546811909E-2</v>
      </c>
      <c r="G35" s="8">
        <f t="shared" si="5"/>
        <v>-0.91669975216436583</v>
      </c>
      <c r="H35" s="52"/>
      <c r="I35" s="17"/>
      <c r="J35" s="17"/>
      <c r="K35" s="17"/>
      <c r="L35" s="17"/>
      <c r="M35" s="17"/>
      <c r="N35" s="17"/>
      <c r="O35" s="17"/>
      <c r="P35" s="17"/>
      <c r="Q35" s="17"/>
      <c r="T35" s="13" t="s">
        <v>206</v>
      </c>
      <c r="U35" s="14" t="s">
        <v>12</v>
      </c>
      <c r="V35" s="14" t="s">
        <v>13</v>
      </c>
    </row>
    <row r="36" spans="1:24" ht="15.6" customHeight="1" x14ac:dyDescent="0.3">
      <c r="A36" s="36" t="s">
        <v>149</v>
      </c>
      <c r="B36">
        <f>'Average and Std. Dev. (2)'!H8</f>
        <v>21.738482009721267</v>
      </c>
      <c r="C36">
        <f>'Average and Std. Dev. (2)'!I8</f>
        <v>1.1949921225494393E-2</v>
      </c>
      <c r="D36" s="36" t="s">
        <v>149</v>
      </c>
      <c r="E36">
        <f>'Average and Std. Dev. (2)'!H20</f>
        <v>18.416662689264864</v>
      </c>
      <c r="F36">
        <f>'Average and Std. Dev. (2)'!I20</f>
        <v>4.9344072828431368E-2</v>
      </c>
      <c r="G36" s="8">
        <f>(B36-E36)</f>
        <v>3.3218193204564024</v>
      </c>
      <c r="H36" s="50" t="s">
        <v>150</v>
      </c>
      <c r="I36" s="10">
        <f>AVERAGE(G36:G38)</f>
        <v>3.3094284346032112</v>
      </c>
      <c r="J36" s="10">
        <f>STDEV(G36:G38)</f>
        <v>0.40153014878766102</v>
      </c>
      <c r="K36" s="10">
        <f>I36-$I$36</f>
        <v>0</v>
      </c>
      <c r="L36" s="10">
        <f>(($J$36^2)+(J36^2))^(1/2)</f>
        <v>0.56784938211719693</v>
      </c>
      <c r="M36" s="26">
        <f>1.8^-(K36)</f>
        <v>1</v>
      </c>
      <c r="N36" s="26">
        <f>K36+L36</f>
        <v>0.56784938211719693</v>
      </c>
      <c r="O36" s="27">
        <f>1.8^-N36</f>
        <v>0.71621541775780373</v>
      </c>
      <c r="P36" s="26" t="s">
        <v>12</v>
      </c>
      <c r="Q36" s="26">
        <f>M36-O36</f>
        <v>0.28378458224219627</v>
      </c>
      <c r="S36" s="9" t="s">
        <v>150</v>
      </c>
      <c r="T36" s="15">
        <f>M30</f>
        <v>1</v>
      </c>
      <c r="U36" s="15">
        <f>Q30</f>
        <v>0.179828815125194</v>
      </c>
      <c r="V36" s="15">
        <f>Q31</f>
        <v>0.21925766040249717</v>
      </c>
    </row>
    <row r="37" spans="1:24" x14ac:dyDescent="0.3">
      <c r="A37" s="36" t="s">
        <v>151</v>
      </c>
      <c r="B37">
        <f>'Average and Std. Dev. (2)'!H9</f>
        <v>21.085957048542568</v>
      </c>
      <c r="C37">
        <f>'Average and Std. Dev. (2)'!I9</f>
        <v>3.7025876304348587E-2</v>
      </c>
      <c r="D37" s="36" t="s">
        <v>151</v>
      </c>
      <c r="E37">
        <f>'Average and Std. Dev. (2)'!H21</f>
        <v>17.381337323345434</v>
      </c>
      <c r="F37">
        <f>'Average and Std. Dev. (2)'!I21</f>
        <v>7.6877366422651167E-2</v>
      </c>
      <c r="G37" s="8">
        <f t="shared" ref="G37:G41" si="6">(B37-E37)</f>
        <v>3.7046197251971336</v>
      </c>
      <c r="H37" s="51"/>
      <c r="I37" s="10"/>
      <c r="J37" s="10"/>
      <c r="K37" s="10"/>
      <c r="L37" s="10"/>
      <c r="M37" s="26"/>
      <c r="N37" s="26">
        <f>K36-L36</f>
        <v>-0.56784938211719693</v>
      </c>
      <c r="O37" s="27">
        <f>1.8^-N37</f>
        <v>1.3962279716493917</v>
      </c>
      <c r="P37" s="26" t="s">
        <v>13</v>
      </c>
      <c r="Q37" s="26">
        <f>O37-M36</f>
        <v>0.39622797164939172</v>
      </c>
      <c r="S37" s="16" t="s">
        <v>154</v>
      </c>
      <c r="T37" s="29">
        <f>M33</f>
        <v>9.2750940028800919</v>
      </c>
      <c r="U37" s="29">
        <f>Q33</f>
        <v>1.5782999704398435</v>
      </c>
      <c r="V37" s="29">
        <f>Q34</f>
        <v>1.9019452162644406</v>
      </c>
    </row>
    <row r="38" spans="1:24" x14ac:dyDescent="0.3">
      <c r="A38" s="36" t="s">
        <v>152</v>
      </c>
      <c r="B38">
        <f>'Average and Std. Dev. (2)'!H10</f>
        <v>20.972202783505832</v>
      </c>
      <c r="C38">
        <f>'Average and Std. Dev. (2)'!I10</f>
        <v>2.8167144650004819E-2</v>
      </c>
      <c r="D38" s="36" t="s">
        <v>152</v>
      </c>
      <c r="E38">
        <f>'Average and Std. Dev. (2)'!H22</f>
        <v>18.070356525349734</v>
      </c>
      <c r="F38">
        <f>'Average and Std. Dev. (2)'!I22</f>
        <v>2.7005628396591309E-2</v>
      </c>
      <c r="G38" s="8">
        <f t="shared" si="6"/>
        <v>2.9018462581560982</v>
      </c>
      <c r="H38" s="52"/>
      <c r="I38" s="10"/>
      <c r="J38" s="10"/>
      <c r="K38" s="10"/>
      <c r="L38" s="10"/>
      <c r="M38" s="26"/>
      <c r="N38" s="26"/>
      <c r="O38" s="27"/>
      <c r="P38" s="26"/>
      <c r="Q38" s="26"/>
      <c r="S38" s="9" t="s">
        <v>150</v>
      </c>
      <c r="T38" s="15">
        <f>M36</f>
        <v>1</v>
      </c>
      <c r="U38" s="15">
        <f>Q36</f>
        <v>0.28378458224219627</v>
      </c>
      <c r="V38" s="15">
        <f>Q37</f>
        <v>0.39622797164939172</v>
      </c>
    </row>
    <row r="39" spans="1:24" ht="15.6" customHeight="1" x14ac:dyDescent="0.3">
      <c r="A39" s="36" t="s">
        <v>153</v>
      </c>
      <c r="B39">
        <f>'Average and Std. Dev. (2)'!H11</f>
        <v>19.282277682815767</v>
      </c>
      <c r="C39">
        <f>'Average and Std. Dev. (2)'!I11</f>
        <v>5.6607008955781198E-2</v>
      </c>
      <c r="D39" s="36" t="s">
        <v>153</v>
      </c>
      <c r="E39">
        <f>'Average and Std. Dev. (2)'!H23</f>
        <v>18.949760427700401</v>
      </c>
      <c r="F39">
        <f>'Average and Std. Dev. (2)'!I23</f>
        <v>3.8990744726644801E-2</v>
      </c>
      <c r="G39" s="8">
        <f t="shared" si="6"/>
        <v>0.33251725511536634</v>
      </c>
      <c r="H39" s="50" t="s">
        <v>154</v>
      </c>
      <c r="I39" s="10">
        <f>AVERAGE(G39:G41)</f>
        <v>0.84275253917097592</v>
      </c>
      <c r="J39" s="10">
        <f>STDEV(G39:G41)</f>
        <v>0.48604844325064261</v>
      </c>
      <c r="K39" s="10">
        <f>I39-$I$36</f>
        <v>-2.4666758954322354</v>
      </c>
      <c r="L39" s="10">
        <f>(($J$36^2)+(J39^2))^(1/2)</f>
        <v>0.63045186142307041</v>
      </c>
      <c r="M39" s="26">
        <f>1.8^-(K39)</f>
        <v>4.2625995533884984</v>
      </c>
      <c r="N39" s="26">
        <f>K39+L39</f>
        <v>-1.8362240340091649</v>
      </c>
      <c r="O39" s="27">
        <f>1.8^-N39</f>
        <v>2.942642540538928</v>
      </c>
      <c r="P39" s="26" t="s">
        <v>12</v>
      </c>
      <c r="Q39" s="26">
        <f>M39-O39</f>
        <v>1.3199570128495703</v>
      </c>
      <c r="S39" s="16" t="s">
        <v>154</v>
      </c>
      <c r="T39" s="29">
        <f>M39</f>
        <v>4.2625995533884984</v>
      </c>
      <c r="U39" s="29">
        <f>Q39</f>
        <v>1.3199570128495703</v>
      </c>
      <c r="V39" s="29">
        <f>Q40</f>
        <v>1.9120392966364639</v>
      </c>
    </row>
    <row r="40" spans="1:24" x14ac:dyDescent="0.3">
      <c r="A40" s="36" t="s">
        <v>155</v>
      </c>
      <c r="B40">
        <f>'Average and Std. Dev. (2)'!H12</f>
        <v>19.841973777257166</v>
      </c>
      <c r="C40">
        <f>'Average and Std. Dev. (2)'!I12</f>
        <v>1.1167885669183673E-2</v>
      </c>
      <c r="D40" s="36" t="s">
        <v>155</v>
      </c>
      <c r="E40">
        <f>'Average and Std. Dev. (2)'!H24</f>
        <v>18.946558666048968</v>
      </c>
      <c r="F40">
        <f>'Average and Std. Dev. (2)'!I24</f>
        <v>2.0043315183886128E-2</v>
      </c>
      <c r="G40" s="8">
        <f>(B40-E40)</f>
        <v>0.89541511120819806</v>
      </c>
      <c r="H40" s="51"/>
      <c r="I40" s="17"/>
      <c r="J40" s="17"/>
      <c r="K40" s="17"/>
      <c r="L40" s="17"/>
      <c r="M40" s="17"/>
      <c r="N40" s="26">
        <f>K39-L39</f>
        <v>-3.0971277568553059</v>
      </c>
      <c r="O40" s="27">
        <f>1.8^-N40</f>
        <v>6.1746388500249623</v>
      </c>
      <c r="P40" s="26" t="s">
        <v>13</v>
      </c>
      <c r="Q40" s="26">
        <f>O40-M39</f>
        <v>1.9120392966364639</v>
      </c>
    </row>
    <row r="41" spans="1:24" x14ac:dyDescent="0.3">
      <c r="A41" s="36" t="s">
        <v>156</v>
      </c>
      <c r="B41">
        <f>'Average and Std. Dev. (2)'!H13</f>
        <v>19.941719091085165</v>
      </c>
      <c r="C41">
        <f>'Average and Std. Dev. (2)'!I13</f>
        <v>1.9077672458049554E-2</v>
      </c>
      <c r="D41" s="36" t="s">
        <v>156</v>
      </c>
      <c r="E41">
        <f>'Average and Std. Dev. (2)'!H25</f>
        <v>18.641393839895802</v>
      </c>
      <c r="F41">
        <f>'Average and Std. Dev. (2)'!I25</f>
        <v>1.3566320817342464E-2</v>
      </c>
      <c r="G41" s="8">
        <f t="shared" si="6"/>
        <v>1.3003252511893635</v>
      </c>
      <c r="H41" s="52"/>
      <c r="I41" s="17"/>
      <c r="J41" s="17"/>
      <c r="K41" s="17"/>
      <c r="L41" s="17"/>
      <c r="M41" s="17"/>
      <c r="N41" s="17"/>
      <c r="O41" s="17"/>
      <c r="P41" s="17"/>
      <c r="Q41" s="17"/>
    </row>
    <row r="43" spans="1:24" x14ac:dyDescent="0.3">
      <c r="S43" s="19"/>
      <c r="T43" s="19"/>
      <c r="V43" s="60" t="s">
        <v>11</v>
      </c>
      <c r="W43" s="60"/>
    </row>
    <row r="44" spans="1:24" x14ac:dyDescent="0.3">
      <c r="E44" t="s">
        <v>227</v>
      </c>
      <c r="S44" s="19"/>
      <c r="T44" s="20" t="s">
        <v>14</v>
      </c>
      <c r="U44" s="21" t="s">
        <v>15</v>
      </c>
      <c r="V44" s="22" t="s">
        <v>12</v>
      </c>
      <c r="W44" s="22" t="s">
        <v>13</v>
      </c>
      <c r="X44" s="23" t="s">
        <v>16</v>
      </c>
    </row>
    <row r="45" spans="1:24" x14ac:dyDescent="0.3">
      <c r="D45" t="s">
        <v>226</v>
      </c>
      <c r="E45">
        <f>TTEST(G30:G32,G33:G35,2,1)</f>
        <v>1.8564989605276941E-3</v>
      </c>
      <c r="S45" s="50" t="s">
        <v>222</v>
      </c>
      <c r="T45" s="25" t="s">
        <v>17</v>
      </c>
      <c r="U45" s="42">
        <f>M2</f>
        <v>1</v>
      </c>
      <c r="V45" s="25">
        <f>Q2</f>
        <v>2.7202732745308711E-2</v>
      </c>
      <c r="W45" s="25">
        <f>Q3</f>
        <v>2.7963414023640221E-2</v>
      </c>
    </row>
    <row r="46" spans="1:24" x14ac:dyDescent="0.3">
      <c r="D46" t="s">
        <v>228</v>
      </c>
      <c r="E46">
        <f>TTEST(G36:G38,G39:G41,2,1)</f>
        <v>2.9810354363097362E-2</v>
      </c>
      <c r="S46" s="51"/>
      <c r="T46" s="18" t="s">
        <v>146</v>
      </c>
      <c r="U46" s="42">
        <f>M16</f>
        <v>1</v>
      </c>
      <c r="V46" s="24">
        <f>Q16</f>
        <v>0.22431354720936714</v>
      </c>
      <c r="W46" s="24">
        <f>Q17</f>
        <v>0.28918069459943507</v>
      </c>
    </row>
    <row r="47" spans="1:24" x14ac:dyDescent="0.3">
      <c r="S47" s="52"/>
      <c r="T47" s="18" t="s">
        <v>206</v>
      </c>
      <c r="U47" s="42">
        <f>M30</f>
        <v>1</v>
      </c>
      <c r="V47" s="24">
        <f>Q30</f>
        <v>0.179828815125194</v>
      </c>
      <c r="W47" s="24">
        <f>Q31</f>
        <v>0.21925766040249717</v>
      </c>
    </row>
    <row r="48" spans="1:24" x14ac:dyDescent="0.3">
      <c r="S48" s="50" t="s">
        <v>221</v>
      </c>
      <c r="T48" s="25" t="s">
        <v>17</v>
      </c>
      <c r="U48" s="42">
        <f>M5</f>
        <v>12.117358709183303</v>
      </c>
      <c r="V48" s="24">
        <f>Q5</f>
        <v>1.7006206460864099</v>
      </c>
      <c r="W48" s="24">
        <f>Q6</f>
        <v>1.9782613589830014</v>
      </c>
      <c r="X48">
        <f>U45/U48</f>
        <v>8.2526235626097011E-2</v>
      </c>
    </row>
    <row r="49" spans="19:24" x14ac:dyDescent="0.3">
      <c r="S49" s="51"/>
      <c r="T49" s="18" t="s">
        <v>146</v>
      </c>
      <c r="U49" s="42">
        <f>M19</f>
        <v>52.251898894432209</v>
      </c>
      <c r="V49" s="24">
        <f>Q19</f>
        <v>10.005003986902253</v>
      </c>
      <c r="W49" s="24">
        <f>Q20</f>
        <v>12.374411371682349</v>
      </c>
      <c r="X49">
        <f>U46/U49</f>
        <v>1.9138060456336002E-2</v>
      </c>
    </row>
    <row r="50" spans="19:24" x14ac:dyDescent="0.3">
      <c r="S50" s="52"/>
      <c r="T50" s="40" t="s">
        <v>206</v>
      </c>
      <c r="U50" s="43">
        <f>M33</f>
        <v>9.2750940028800919</v>
      </c>
      <c r="V50" s="41">
        <f>Q33</f>
        <v>1.5782999704398435</v>
      </c>
      <c r="W50" s="41">
        <f>Q34</f>
        <v>1.9019452162644406</v>
      </c>
      <c r="X50">
        <f>U47/U50</f>
        <v>0.10781561887022181</v>
      </c>
    </row>
    <row r="51" spans="19:24" x14ac:dyDescent="0.3">
      <c r="S51" s="55" t="s">
        <v>224</v>
      </c>
      <c r="T51" s="25" t="s">
        <v>17</v>
      </c>
      <c r="U51" s="42">
        <f>M8</f>
        <v>1</v>
      </c>
      <c r="V51" s="25">
        <f>Q8</f>
        <v>0.24754860356017283</v>
      </c>
      <c r="W51" s="25">
        <f>Q9</f>
        <v>0.32898949318378867</v>
      </c>
    </row>
    <row r="52" spans="19:24" x14ac:dyDescent="0.3">
      <c r="S52" s="56"/>
      <c r="T52" s="18" t="s">
        <v>146</v>
      </c>
      <c r="U52" s="42">
        <f>M22</f>
        <v>1</v>
      </c>
      <c r="V52" s="24">
        <f>Q22</f>
        <v>0.3037230621721857</v>
      </c>
      <c r="W52" s="24">
        <f>Q23</f>
        <v>0.43621014236047384</v>
      </c>
    </row>
    <row r="53" spans="19:24" x14ac:dyDescent="0.3">
      <c r="S53" s="57"/>
      <c r="T53" s="18" t="s">
        <v>206</v>
      </c>
      <c r="U53" s="42">
        <f>M36</f>
        <v>1</v>
      </c>
      <c r="V53" s="24">
        <f>Q36</f>
        <v>0.28378458224219627</v>
      </c>
      <c r="W53" s="24">
        <f>Q37</f>
        <v>0.39622797164939172</v>
      </c>
    </row>
    <row r="54" spans="19:24" x14ac:dyDescent="0.3">
      <c r="S54" s="53" t="s">
        <v>225</v>
      </c>
      <c r="T54" s="25" t="s">
        <v>17</v>
      </c>
      <c r="U54" s="42">
        <f>M11</f>
        <v>10.145461946430094</v>
      </c>
      <c r="V54" s="24">
        <f>Q11</f>
        <v>2.0519019964001295</v>
      </c>
      <c r="W54" s="24">
        <f>Q12</f>
        <v>2.5721059398842634</v>
      </c>
      <c r="X54">
        <f>U51/U54</f>
        <v>9.8566236340955585E-2</v>
      </c>
    </row>
    <row r="55" spans="19:24" x14ac:dyDescent="0.3">
      <c r="S55" s="54"/>
      <c r="T55" s="18" t="s">
        <v>146</v>
      </c>
      <c r="U55" s="42">
        <f>M25</f>
        <v>33.998240567659451</v>
      </c>
      <c r="V55" s="24">
        <f>Q25</f>
        <v>9.7232469682991329</v>
      </c>
      <c r="W55" s="24">
        <f>Q26</f>
        <v>13.617852798762826</v>
      </c>
      <c r="X55">
        <f>U52/U55</f>
        <v>2.9413286784941508E-2</v>
      </c>
    </row>
    <row r="56" spans="19:24" x14ac:dyDescent="0.3">
      <c r="S56" s="54"/>
      <c r="T56" s="40" t="s">
        <v>206</v>
      </c>
      <c r="U56" s="43">
        <f>M39</f>
        <v>4.2625995533884984</v>
      </c>
      <c r="V56" s="41">
        <f>Q39</f>
        <v>1.3199570128495703</v>
      </c>
      <c r="W56" s="41">
        <f>Q40</f>
        <v>1.9120392966364639</v>
      </c>
      <c r="X56">
        <f>U53/U56</f>
        <v>0.23459862637227158</v>
      </c>
    </row>
    <row r="71" spans="21:26" x14ac:dyDescent="0.3">
      <c r="U71" t="s">
        <v>229</v>
      </c>
      <c r="V71" t="s">
        <v>230</v>
      </c>
      <c r="W71" t="s">
        <v>231</v>
      </c>
    </row>
    <row r="72" spans="21:26" x14ac:dyDescent="0.3">
      <c r="U72" t="s">
        <v>12</v>
      </c>
      <c r="V72" t="s">
        <v>232</v>
      </c>
      <c r="W72" t="s">
        <v>232</v>
      </c>
      <c r="X72" s="43">
        <v>1</v>
      </c>
      <c r="Y72">
        <v>0.179828815125194</v>
      </c>
      <c r="Z72">
        <v>0.21925766040249717</v>
      </c>
    </row>
    <row r="73" spans="21:26" x14ac:dyDescent="0.3">
      <c r="U73" t="s">
        <v>13</v>
      </c>
      <c r="V73" t="s">
        <v>232</v>
      </c>
      <c r="W73" t="s">
        <v>232</v>
      </c>
      <c r="X73" s="43">
        <v>9.2750940028800919</v>
      </c>
      <c r="Y73">
        <v>1.5782999704398435</v>
      </c>
      <c r="Z73">
        <v>1.9019452162644406</v>
      </c>
    </row>
    <row r="74" spans="21:26" x14ac:dyDescent="0.3">
      <c r="U74" t="s">
        <v>12</v>
      </c>
      <c r="V74" t="s">
        <v>232</v>
      </c>
      <c r="W74" t="s">
        <v>2</v>
      </c>
      <c r="X74" s="43">
        <v>1</v>
      </c>
      <c r="Y74">
        <v>0.28378458224219627</v>
      </c>
      <c r="Z74">
        <v>0.39622797164939172</v>
      </c>
    </row>
    <row r="75" spans="21:26" x14ac:dyDescent="0.3">
      <c r="U75" t="s">
        <v>13</v>
      </c>
      <c r="V75" t="s">
        <v>232</v>
      </c>
      <c r="W75" t="s">
        <v>2</v>
      </c>
      <c r="X75" s="43">
        <v>4.2625995533884984</v>
      </c>
      <c r="Y75">
        <v>1.3199570128495703</v>
      </c>
      <c r="Z75">
        <v>1.9120392966364639</v>
      </c>
    </row>
  </sheetData>
  <mergeCells count="20">
    <mergeCell ref="U6:V6"/>
    <mergeCell ref="U20:V20"/>
    <mergeCell ref="H8:H10"/>
    <mergeCell ref="H11:H13"/>
    <mergeCell ref="H22:H24"/>
    <mergeCell ref="H16:H18"/>
    <mergeCell ref="H19:H21"/>
    <mergeCell ref="U34:V34"/>
    <mergeCell ref="H25:H27"/>
    <mergeCell ref="V43:W43"/>
    <mergeCell ref="H36:H38"/>
    <mergeCell ref="H39:H41"/>
    <mergeCell ref="H2:H4"/>
    <mergeCell ref="H5:H7"/>
    <mergeCell ref="H30:H32"/>
    <mergeCell ref="H33:H35"/>
    <mergeCell ref="S54:S56"/>
    <mergeCell ref="S51:S53"/>
    <mergeCell ref="S45:S47"/>
    <mergeCell ref="S48:S50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2D42C4-9A5A-4670-B5E3-1B11FE5EDF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 Data</vt:lpstr>
      <vt:lpstr>Raw Data 8.15 LacZ</vt:lpstr>
      <vt:lpstr>Raw Data (3)</vt:lpstr>
      <vt:lpstr>Average and Std. Dev.</vt:lpstr>
      <vt:lpstr>Average and Std. Dev. (2)</vt:lpstr>
      <vt:lpstr>Average and Std. Dev. (3)</vt:lpstr>
      <vt:lpstr>Analysis</vt:lpstr>
      <vt:lpstr>'Raw Data 8.15 LacZ'!_220808_SS_qPCR_KRLVS148_KRLVS149_KRLVS150_KRLVS151_8.2</vt:lpstr>
      <vt:lpstr>'Raw Data (3)'!_220816_SS_qPCR_8.4_KRLVS148_KRLVS149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2022-10-14T13:34:44Z</dcterms:modified>
</cp:coreProperties>
</file>